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8A4DD86F-3E85-4771-BDBC-5DDEBB854D76}"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13" sheetId="5" r:id="rId2"/>
  </sheets>
  <definedNames>
    <definedName name="_xlnm.Print_Titles" localSheetId="1">'BPU LOT 13'!$5:$5</definedName>
    <definedName name="_xlnm.Print_Titles" localSheetId="0">PGARDE!$1:$4</definedName>
    <definedName name="_xlnm.Print_Area" localSheetId="1">'BPU LOT 13'!$A$1:$D$593</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15" i="5" l="1"/>
  <c r="F314" i="5"/>
  <c r="F313" i="5"/>
  <c r="F312" i="5"/>
  <c r="F311" i="5"/>
  <c r="F310" i="5"/>
  <c r="F309"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4" i="5"/>
  <c r="F263" i="5"/>
  <c r="F262" i="5"/>
  <c r="F261" i="5"/>
  <c r="F260" i="5"/>
  <c r="F259" i="5"/>
  <c r="F258" i="5"/>
  <c r="F256" i="5"/>
  <c r="F255" i="5"/>
  <c r="F253" i="5"/>
  <c r="F252" i="5"/>
  <c r="F251" i="5"/>
  <c r="F250" i="5"/>
  <c r="F249" i="5"/>
  <c r="F248" i="5"/>
  <c r="F246" i="5"/>
  <c r="F245" i="5"/>
  <c r="F244" i="5"/>
  <c r="F243" i="5"/>
  <c r="F242" i="5"/>
  <c r="F241" i="5"/>
  <c r="F239" i="5"/>
  <c r="F238" i="5"/>
  <c r="F237" i="5"/>
  <c r="F236" i="5"/>
  <c r="F235" i="5"/>
  <c r="F234" i="5"/>
  <c r="F233" i="5"/>
  <c r="F232" i="5"/>
  <c r="F231" i="5"/>
  <c r="F230" i="5"/>
  <c r="F229" i="5"/>
  <c r="F228" i="5"/>
  <c r="F227" i="5"/>
  <c r="F226" i="5"/>
  <c r="F225" i="5"/>
  <c r="F224" i="5"/>
  <c r="F223" i="5"/>
  <c r="F221" i="5"/>
  <c r="F220" i="5"/>
  <c r="F219" i="5"/>
  <c r="F218" i="5"/>
  <c r="F217" i="5"/>
  <c r="F216" i="5"/>
  <c r="F215" i="5"/>
  <c r="F214" i="5"/>
  <c r="F212" i="5"/>
  <c r="F211" i="5"/>
  <c r="F210" i="5"/>
  <c r="F209" i="5"/>
  <c r="F208" i="5"/>
  <c r="F207" i="5"/>
  <c r="F206" i="5"/>
  <c r="F205" i="5"/>
  <c r="F204" i="5"/>
  <c r="F203" i="5"/>
  <c r="F202" i="5"/>
  <c r="F201" i="5"/>
  <c r="F200" i="5"/>
  <c r="F199" i="5"/>
  <c r="F198" i="5"/>
  <c r="F197" i="5"/>
  <c r="F196" i="5"/>
  <c r="F195" i="5"/>
  <c r="F194" i="5"/>
  <c r="F193" i="5"/>
  <c r="F192" i="5"/>
  <c r="F191" i="5"/>
  <c r="F190" i="5"/>
  <c r="F498" i="5"/>
  <c r="A498" i="5"/>
  <c r="F129" i="5" l="1"/>
  <c r="A129" i="5" s="1"/>
  <c r="F125" i="5"/>
  <c r="A125" i="5" s="1"/>
  <c r="F558" i="5"/>
  <c r="A558" i="5" s="1"/>
  <c r="F517" i="5"/>
  <c r="A517" i="5" s="1"/>
  <c r="F530" i="5"/>
  <c r="F525" i="5"/>
  <c r="A525" i="5" s="1"/>
  <c r="F134" i="5"/>
  <c r="A134" i="5" s="1"/>
  <c r="F133" i="5"/>
  <c r="A133" i="5" s="1"/>
  <c r="F132" i="5"/>
  <c r="A132" i="5" s="1"/>
  <c r="F131" i="5"/>
  <c r="A131" i="5" s="1"/>
  <c r="F130" i="5"/>
  <c r="F113" i="5"/>
  <c r="A113" i="5" s="1"/>
  <c r="F112" i="5"/>
  <c r="A112" i="5" s="1"/>
  <c r="F111" i="5"/>
  <c r="A111" i="5" s="1"/>
  <c r="F128" i="5"/>
  <c r="A128" i="5" s="1"/>
  <c r="F127" i="5"/>
  <c r="A127" i="5" s="1"/>
  <c r="F126" i="5"/>
  <c r="A126" i="5" s="1"/>
  <c r="F124" i="5"/>
  <c r="A124" i="5" s="1"/>
  <c r="F123" i="5"/>
  <c r="A123" i="5" s="1"/>
  <c r="F122" i="5"/>
  <c r="A122" i="5" s="1"/>
  <c r="F121" i="5"/>
  <c r="A121" i="5" s="1"/>
  <c r="F120" i="5"/>
  <c r="A120" i="5" s="1"/>
  <c r="F119" i="5"/>
  <c r="A119" i="5" s="1"/>
  <c r="F118" i="5"/>
  <c r="A118" i="5" s="1"/>
  <c r="F117" i="5"/>
  <c r="A117" i="5" s="1"/>
  <c r="F116" i="5"/>
  <c r="A116" i="5" s="1"/>
  <c r="F115" i="5"/>
  <c r="A115" i="5" s="1"/>
  <c r="F114" i="5"/>
  <c r="A114" i="5" s="1"/>
  <c r="F102" i="5"/>
  <c r="A102" i="5" s="1"/>
  <c r="F101" i="5"/>
  <c r="A101" i="5" s="1"/>
  <c r="F100" i="5"/>
  <c r="A100" i="5" s="1"/>
  <c r="F99" i="5"/>
  <c r="A99" i="5" s="1"/>
  <c r="F98" i="5"/>
  <c r="A98" i="5" s="1"/>
  <c r="F97" i="5"/>
  <c r="A97" i="5" s="1"/>
  <c r="F96" i="5"/>
  <c r="A96" i="5" s="1"/>
  <c r="F95" i="5"/>
  <c r="A95" i="5" s="1"/>
  <c r="F94" i="5"/>
  <c r="A94" i="5" s="1"/>
  <c r="F93" i="5"/>
  <c r="A93" i="5" s="1"/>
  <c r="F92" i="5"/>
  <c r="A92" i="5" s="1"/>
  <c r="F91" i="5"/>
  <c r="A91" i="5" s="1"/>
  <c r="F90" i="5"/>
  <c r="A90" i="5" s="1"/>
  <c r="F89" i="5"/>
  <c r="A89" i="5" s="1"/>
  <c r="F88" i="5"/>
  <c r="A88" i="5" s="1"/>
  <c r="F87" i="5"/>
  <c r="A87" i="5" s="1"/>
  <c r="F86" i="5"/>
  <c r="A86" i="5" s="1"/>
  <c r="F85" i="5"/>
  <c r="A85" i="5" s="1"/>
  <c r="F84" i="5"/>
  <c r="A84" i="5" s="1"/>
  <c r="F83" i="5"/>
  <c r="A83" i="5" s="1"/>
  <c r="F82" i="5"/>
  <c r="A82" i="5" s="1"/>
  <c r="F81" i="5"/>
  <c r="A81" i="5" s="1"/>
  <c r="F80" i="5"/>
  <c r="A80" i="5" s="1"/>
  <c r="F79" i="5"/>
  <c r="A79" i="5" s="1"/>
  <c r="F78" i="5"/>
  <c r="A78" i="5" s="1"/>
  <c r="F77" i="5"/>
  <c r="A77" i="5" s="1"/>
  <c r="F76" i="5"/>
  <c r="A76" i="5" s="1"/>
  <c r="F75" i="5"/>
  <c r="A75" i="5" s="1"/>
  <c r="F74" i="5"/>
  <c r="A74" i="5" s="1"/>
  <c r="F515" i="5"/>
  <c r="A515" i="5" s="1"/>
  <c r="F514" i="5"/>
  <c r="A514" i="5" s="1"/>
  <c r="F513" i="5"/>
  <c r="A513" i="5" s="1"/>
  <c r="F512" i="5"/>
  <c r="A512" i="5" s="1"/>
  <c r="F511" i="5"/>
  <c r="A511" i="5" s="1"/>
  <c r="F510" i="5"/>
  <c r="A510" i="5" s="1"/>
  <c r="F508" i="5"/>
  <c r="A508" i="5" s="1"/>
  <c r="F507" i="5"/>
  <c r="A507" i="5" s="1"/>
  <c r="F506" i="5"/>
  <c r="A506" i="5" s="1"/>
  <c r="F505" i="5"/>
  <c r="A505" i="5" s="1"/>
  <c r="F504" i="5"/>
  <c r="A504" i="5" s="1"/>
  <c r="F503" i="5"/>
  <c r="A503" i="5" s="1"/>
  <c r="F502" i="5"/>
  <c r="A502" i="5" s="1"/>
  <c r="F501" i="5"/>
  <c r="A501" i="5" s="1"/>
  <c r="F500" i="5"/>
  <c r="A500" i="5" s="1"/>
  <c r="F456" i="5"/>
  <c r="A456" i="5" s="1"/>
  <c r="F455" i="5"/>
  <c r="A455" i="5" s="1"/>
  <c r="F454" i="5"/>
  <c r="A454" i="5" s="1"/>
  <c r="F453" i="5"/>
  <c r="A453" i="5" s="1"/>
  <c r="F452" i="5"/>
  <c r="A452" i="5" s="1"/>
  <c r="F451" i="5"/>
  <c r="A451" i="5" s="1"/>
  <c r="F450" i="5"/>
  <c r="A450" i="5" s="1"/>
  <c r="F449" i="5"/>
  <c r="A449" i="5" s="1"/>
  <c r="F448" i="5"/>
  <c r="A448" i="5" s="1"/>
  <c r="F446" i="5"/>
  <c r="A446" i="5" s="1"/>
  <c r="F445" i="5"/>
  <c r="A445" i="5" s="1"/>
  <c r="F444" i="5"/>
  <c r="A444" i="5" s="1"/>
  <c r="F443" i="5"/>
  <c r="A443" i="5" s="1"/>
  <c r="F442" i="5"/>
  <c r="A442" i="5" s="1"/>
  <c r="F441" i="5"/>
  <c r="A441" i="5" s="1"/>
  <c r="F440" i="5"/>
  <c r="A440" i="5" s="1"/>
  <c r="F439" i="5"/>
  <c r="A439" i="5" s="1"/>
  <c r="F438" i="5"/>
  <c r="A438" i="5" s="1"/>
  <c r="F436" i="5"/>
  <c r="A436" i="5" s="1"/>
  <c r="F435" i="5"/>
  <c r="A435" i="5" s="1"/>
  <c r="F434" i="5"/>
  <c r="A434" i="5" s="1"/>
  <c r="F433" i="5"/>
  <c r="A433" i="5" s="1"/>
  <c r="F431" i="5"/>
  <c r="A431" i="5" s="1"/>
  <c r="F497" i="5"/>
  <c r="A497" i="5" s="1"/>
  <c r="F496" i="5"/>
  <c r="A496" i="5" s="1"/>
  <c r="F495" i="5"/>
  <c r="A495" i="5" s="1"/>
  <c r="F494" i="5"/>
  <c r="A494" i="5" s="1"/>
  <c r="F493" i="5"/>
  <c r="A493" i="5" s="1"/>
  <c r="F492" i="5"/>
  <c r="A492" i="5" s="1"/>
  <c r="F491" i="5"/>
  <c r="A491" i="5" s="1"/>
  <c r="F490" i="5"/>
  <c r="A490" i="5" s="1"/>
  <c r="F489" i="5"/>
  <c r="A489" i="5" s="1"/>
  <c r="F488" i="5"/>
  <c r="A488" i="5" s="1"/>
  <c r="F487" i="5"/>
  <c r="A487" i="5" s="1"/>
  <c r="F486" i="5"/>
  <c r="A486" i="5" s="1"/>
  <c r="F485" i="5"/>
  <c r="A485" i="5" s="1"/>
  <c r="F484" i="5"/>
  <c r="A484" i="5" s="1"/>
  <c r="F483" i="5"/>
  <c r="A483" i="5" s="1"/>
  <c r="F482" i="5"/>
  <c r="A482" i="5" s="1"/>
  <c r="F480" i="5"/>
  <c r="A480" i="5" s="1"/>
  <c r="F479" i="5"/>
  <c r="A479" i="5" s="1"/>
  <c r="F478" i="5"/>
  <c r="A478" i="5" s="1"/>
  <c r="F477" i="5"/>
  <c r="A477" i="5" s="1"/>
  <c r="F476" i="5"/>
  <c r="A476" i="5" s="1"/>
  <c r="F475" i="5"/>
  <c r="A475" i="5" s="1"/>
  <c r="F474" i="5"/>
  <c r="A474" i="5" s="1"/>
  <c r="F473" i="5"/>
  <c r="A473" i="5" s="1"/>
  <c r="F472" i="5"/>
  <c r="A472" i="5" s="1"/>
  <c r="F471" i="5"/>
  <c r="A471" i="5" s="1"/>
  <c r="F470" i="5"/>
  <c r="A470" i="5" s="1"/>
  <c r="F469" i="5"/>
  <c r="A469" i="5" s="1"/>
  <c r="F468" i="5"/>
  <c r="A468" i="5" s="1"/>
  <c r="F467" i="5"/>
  <c r="A467" i="5" s="1"/>
  <c r="F466" i="5"/>
  <c r="A466" i="5" s="1"/>
  <c r="F465" i="5"/>
  <c r="A465" i="5" s="1"/>
  <c r="F464" i="5"/>
  <c r="A464" i="5" s="1"/>
  <c r="F462" i="5"/>
  <c r="A462" i="5" s="1"/>
  <c r="F461" i="5"/>
  <c r="A461" i="5" s="1"/>
  <c r="F460" i="5"/>
  <c r="A460" i="5" s="1"/>
  <c r="F459" i="5"/>
  <c r="A459" i="5" s="1"/>
  <c r="F457" i="5"/>
  <c r="A457" i="5" s="1"/>
  <c r="A255" i="5"/>
  <c r="A253" i="5"/>
  <c r="A252" i="5"/>
  <c r="A251" i="5"/>
  <c r="A250" i="5"/>
  <c r="A249" i="5"/>
  <c r="A248" i="5"/>
  <c r="A246" i="5"/>
  <c r="A245" i="5"/>
  <c r="A244" i="5"/>
  <c r="A243" i="5"/>
  <c r="A242" i="5"/>
  <c r="A241" i="5"/>
  <c r="F430" i="5"/>
  <c r="A430" i="5" s="1"/>
  <c r="F429" i="5"/>
  <c r="A429" i="5" s="1"/>
  <c r="F428" i="5"/>
  <c r="A428" i="5" s="1"/>
  <c r="F427" i="5"/>
  <c r="A427" i="5" s="1"/>
  <c r="F426" i="5"/>
  <c r="A426" i="5" s="1"/>
  <c r="F425" i="5"/>
  <c r="A425" i="5" s="1"/>
  <c r="F424" i="5"/>
  <c r="A424" i="5" s="1"/>
  <c r="F423" i="5"/>
  <c r="A423" i="5" s="1"/>
  <c r="F421" i="5"/>
  <c r="A421" i="5" s="1"/>
  <c r="F420" i="5"/>
  <c r="A420" i="5" s="1"/>
  <c r="F419" i="5"/>
  <c r="A419" i="5" s="1"/>
  <c r="F418" i="5"/>
  <c r="A418" i="5" s="1"/>
  <c r="A417" i="5"/>
  <c r="F416" i="5"/>
  <c r="A416" i="5" s="1"/>
  <c r="F415" i="5"/>
  <c r="A415" i="5" s="1"/>
  <c r="F413" i="5"/>
  <c r="A413" i="5" s="1"/>
  <c r="F412" i="5"/>
  <c r="A412" i="5" s="1"/>
  <c r="F411" i="5"/>
  <c r="A411" i="5" s="1"/>
  <c r="F409" i="5"/>
  <c r="A409" i="5" s="1"/>
  <c r="F408" i="5"/>
  <c r="A408" i="5" s="1"/>
  <c r="F407" i="5"/>
  <c r="A407" i="5" s="1"/>
  <c r="F405" i="5"/>
  <c r="A405" i="5" s="1"/>
  <c r="F404" i="5"/>
  <c r="A404" i="5" s="1"/>
  <c r="F403" i="5"/>
  <c r="A403" i="5" s="1"/>
  <c r="F402" i="5"/>
  <c r="A402" i="5" s="1"/>
  <c r="F401" i="5"/>
  <c r="A401" i="5" s="1"/>
  <c r="F400" i="5"/>
  <c r="A400" i="5" s="1"/>
  <c r="F399" i="5"/>
  <c r="A399" i="5" s="1"/>
  <c r="F398" i="5"/>
  <c r="A398" i="5" s="1"/>
  <c r="F397" i="5"/>
  <c r="A397" i="5" s="1"/>
  <c r="F396" i="5"/>
  <c r="A396" i="5" s="1"/>
  <c r="F395" i="5"/>
  <c r="A395" i="5" s="1"/>
  <c r="F394" i="5"/>
  <c r="A394" i="5" s="1"/>
  <c r="F393" i="5"/>
  <c r="A393" i="5" s="1"/>
  <c r="F392" i="5"/>
  <c r="A392" i="5" s="1"/>
  <c r="F391" i="5"/>
  <c r="A391" i="5" s="1"/>
  <c r="F389" i="5"/>
  <c r="A389" i="5" s="1"/>
  <c r="F388" i="5"/>
  <c r="A388" i="5" s="1"/>
  <c r="F387" i="5"/>
  <c r="A387" i="5" s="1"/>
  <c r="F386" i="5"/>
  <c r="A386" i="5" s="1"/>
  <c r="F385" i="5"/>
  <c r="A385" i="5" s="1"/>
  <c r="F384" i="5"/>
  <c r="A384" i="5" s="1"/>
  <c r="F383" i="5"/>
  <c r="A383" i="5" s="1"/>
  <c r="F382" i="5"/>
  <c r="A382" i="5" s="1"/>
  <c r="F381" i="5"/>
  <c r="A381" i="5" s="1"/>
  <c r="F380" i="5"/>
  <c r="A380" i="5" s="1"/>
  <c r="F379" i="5"/>
  <c r="A379" i="5" s="1"/>
  <c r="F377" i="5"/>
  <c r="A377" i="5" s="1"/>
  <c r="F376" i="5"/>
  <c r="A376" i="5" s="1"/>
  <c r="F375" i="5"/>
  <c r="A375" i="5" s="1"/>
  <c r="F374" i="5"/>
  <c r="A374" i="5" s="1"/>
  <c r="F373" i="5"/>
  <c r="A373" i="5" s="1"/>
  <c r="F371" i="5"/>
  <c r="A371" i="5" s="1"/>
  <c r="F370" i="5"/>
  <c r="A370" i="5" s="1"/>
  <c r="F369" i="5"/>
  <c r="A369" i="5" s="1"/>
  <c r="F368" i="5"/>
  <c r="A368" i="5" s="1"/>
  <c r="F367" i="5"/>
  <c r="A367" i="5" s="1"/>
  <c r="F366" i="5"/>
  <c r="A366" i="5" s="1"/>
  <c r="F365" i="5"/>
  <c r="A365" i="5" s="1"/>
  <c r="F364" i="5"/>
  <c r="A364" i="5" s="1"/>
  <c r="F363" i="5"/>
  <c r="A363" i="5" s="1"/>
  <c r="F361" i="5"/>
  <c r="A361" i="5" s="1"/>
  <c r="F360" i="5"/>
  <c r="A360" i="5" s="1"/>
  <c r="F359" i="5"/>
  <c r="A359" i="5" s="1"/>
  <c r="F358" i="5"/>
  <c r="A358" i="5" s="1"/>
  <c r="F356" i="5"/>
  <c r="A356" i="5" s="1"/>
  <c r="F355" i="5"/>
  <c r="A355" i="5" s="1"/>
  <c r="F354" i="5"/>
  <c r="A354" i="5" s="1"/>
  <c r="F353" i="5"/>
  <c r="A353" i="5" s="1"/>
  <c r="F352" i="5"/>
  <c r="A352" i="5" s="1"/>
  <c r="F351" i="5"/>
  <c r="A351" i="5" s="1"/>
  <c r="F349" i="5"/>
  <c r="A349" i="5" s="1"/>
  <c r="F348" i="5"/>
  <c r="A348" i="5" s="1"/>
  <c r="F347" i="5"/>
  <c r="A347" i="5" s="1"/>
  <c r="F346" i="5"/>
  <c r="A346" i="5" s="1"/>
  <c r="F344" i="5"/>
  <c r="A344" i="5" s="1"/>
  <c r="F343" i="5"/>
  <c r="A343" i="5" s="1"/>
  <c r="F342" i="5"/>
  <c r="A342" i="5" s="1"/>
  <c r="F341" i="5"/>
  <c r="A341" i="5" s="1"/>
  <c r="F340" i="5"/>
  <c r="A340" i="5" s="1"/>
  <c r="F339" i="5"/>
  <c r="A339" i="5" s="1"/>
  <c r="F338" i="5"/>
  <c r="A338" i="5" s="1"/>
  <c r="F337" i="5"/>
  <c r="A337" i="5" s="1"/>
  <c r="F336" i="5"/>
  <c r="A336" i="5" s="1"/>
  <c r="F335" i="5"/>
  <c r="A335" i="5" s="1"/>
  <c r="F334" i="5"/>
  <c r="A334" i="5" s="1"/>
  <c r="F333" i="5"/>
  <c r="A333" i="5" s="1"/>
  <c r="F332" i="5"/>
  <c r="A332" i="5" s="1"/>
  <c r="F331" i="5"/>
  <c r="A331" i="5" s="1"/>
  <c r="F330" i="5"/>
  <c r="A330" i="5" s="1"/>
  <c r="F328" i="5"/>
  <c r="A328" i="5" s="1"/>
  <c r="F327" i="5"/>
  <c r="A327" i="5" s="1"/>
  <c r="F326" i="5"/>
  <c r="A326" i="5" s="1"/>
  <c r="F325" i="5"/>
  <c r="A325" i="5" s="1"/>
  <c r="F323" i="5"/>
  <c r="A323" i="5" s="1"/>
  <c r="F322" i="5"/>
  <c r="A322" i="5" s="1"/>
  <c r="F321" i="5"/>
  <c r="A321" i="5" s="1"/>
  <c r="F320" i="5"/>
  <c r="A320" i="5" s="1"/>
  <c r="F319" i="5"/>
  <c r="A319" i="5" s="1"/>
  <c r="F318" i="5"/>
  <c r="A318" i="5" s="1"/>
  <c r="F317" i="5"/>
  <c r="A317" i="5" s="1"/>
  <c r="F316" i="5"/>
  <c r="A316" i="5" s="1"/>
  <c r="A315" i="5"/>
  <c r="A314" i="5"/>
  <c r="A313" i="5"/>
  <c r="A312" i="5"/>
  <c r="A311" i="5"/>
  <c r="A310" i="5"/>
  <c r="A309" i="5"/>
  <c r="A306" i="5"/>
  <c r="A305" i="5"/>
  <c r="A304" i="5"/>
  <c r="A303" i="5"/>
  <c r="A302" i="5"/>
  <c r="A301" i="5"/>
  <c r="A300" i="5"/>
  <c r="A299" i="5"/>
  <c r="A298" i="5"/>
  <c r="A297" i="5"/>
  <c r="A296" i="5"/>
  <c r="A295" i="5"/>
  <c r="A294" i="5"/>
  <c r="A293" i="5"/>
  <c r="A292" i="5"/>
  <c r="A291" i="5"/>
  <c r="A290" i="5"/>
  <c r="A289" i="5"/>
  <c r="A288" i="5"/>
  <c r="A287" i="5"/>
  <c r="A286" i="5"/>
  <c r="A285" i="5"/>
  <c r="A284" i="5"/>
  <c r="A283" i="5"/>
  <c r="A282" i="5"/>
  <c r="A281" i="5"/>
  <c r="A280" i="5"/>
  <c r="A279" i="5"/>
  <c r="A278" i="5"/>
  <c r="A277" i="5"/>
  <c r="A276" i="5"/>
  <c r="A275" i="5"/>
  <c r="A274" i="5"/>
  <c r="A273" i="5"/>
  <c r="A272" i="5"/>
  <c r="A271" i="5"/>
  <c r="A270" i="5"/>
  <c r="A269" i="5"/>
  <c r="A268" i="5"/>
  <c r="A267" i="5"/>
  <c r="A266" i="5"/>
  <c r="A264" i="5"/>
  <c r="A263" i="5"/>
  <c r="A262" i="5"/>
  <c r="A261" i="5"/>
  <c r="A260" i="5"/>
  <c r="A259" i="5"/>
  <c r="A258" i="5"/>
  <c r="A256" i="5"/>
  <c r="F577" i="5"/>
  <c r="A577" i="5" s="1"/>
  <c r="F576" i="5"/>
  <c r="A576" i="5" s="1"/>
  <c r="F575" i="5"/>
  <c r="A575" i="5" s="1"/>
  <c r="F574" i="5"/>
  <c r="A574" i="5" s="1"/>
  <c r="F573" i="5"/>
  <c r="A573" i="5" s="1"/>
  <c r="F572" i="5"/>
  <c r="A572" i="5" s="1"/>
  <c r="F571" i="5"/>
  <c r="A571" i="5" s="1"/>
  <c r="F570" i="5"/>
  <c r="A570" i="5" s="1"/>
  <c r="F569" i="5"/>
  <c r="A569" i="5" s="1"/>
  <c r="F568" i="5"/>
  <c r="A568" i="5" s="1"/>
  <c r="F567" i="5"/>
  <c r="A567" i="5" s="1"/>
  <c r="F566" i="5"/>
  <c r="A566" i="5" s="1"/>
  <c r="F565" i="5"/>
  <c r="A565" i="5" s="1"/>
  <c r="F564" i="5"/>
  <c r="A564" i="5" s="1"/>
  <c r="F563" i="5"/>
  <c r="A563" i="5" s="1"/>
  <c r="F562" i="5"/>
  <c r="A562" i="5" s="1"/>
  <c r="F561" i="5"/>
  <c r="A561" i="5" s="1"/>
  <c r="F560" i="5"/>
  <c r="A560" i="5" s="1"/>
  <c r="F559" i="5"/>
  <c r="A559" i="5" s="1"/>
  <c r="F557" i="5"/>
  <c r="A557" i="5" s="1"/>
  <c r="F556" i="5"/>
  <c r="A556" i="5" s="1"/>
  <c r="F555" i="5"/>
  <c r="A555" i="5" s="1"/>
  <c r="F554" i="5"/>
  <c r="A554" i="5" s="1"/>
  <c r="F553" i="5"/>
  <c r="A553" i="5" s="1"/>
  <c r="F552" i="5"/>
  <c r="A552" i="5" s="1"/>
  <c r="F551" i="5"/>
  <c r="A551" i="5" s="1"/>
  <c r="F550" i="5"/>
  <c r="A550" i="5" s="1"/>
  <c r="F549" i="5"/>
  <c r="A549" i="5" s="1"/>
  <c r="F548" i="5"/>
  <c r="A548" i="5" s="1"/>
  <c r="F547" i="5"/>
  <c r="A547" i="5" s="1"/>
  <c r="F535" i="5"/>
  <c r="A535" i="5" s="1"/>
  <c r="F534" i="5"/>
  <c r="A534" i="5" s="1"/>
  <c r="F533" i="5"/>
  <c r="A533" i="5" s="1"/>
  <c r="F532" i="5"/>
  <c r="A532" i="5" s="1"/>
  <c r="F529" i="5"/>
  <c r="A529" i="5" s="1"/>
  <c r="F528" i="5"/>
  <c r="A528" i="5" s="1"/>
  <c r="F521" i="5"/>
  <c r="A521" i="5" s="1"/>
  <c r="F527" i="5"/>
  <c r="A527" i="5" s="1"/>
  <c r="F546" i="5"/>
  <c r="A546" i="5" s="1"/>
  <c r="F545" i="5"/>
  <c r="A545" i="5" s="1"/>
  <c r="F544" i="5"/>
  <c r="A544" i="5" s="1"/>
  <c r="F543" i="5"/>
  <c r="A543" i="5" s="1"/>
  <c r="F542" i="5"/>
  <c r="A542" i="5" s="1"/>
  <c r="F541" i="5"/>
  <c r="A541" i="5" s="1"/>
  <c r="F540" i="5"/>
  <c r="A540" i="5" s="1"/>
  <c r="F539" i="5"/>
  <c r="A539" i="5" s="1"/>
  <c r="F538" i="5"/>
  <c r="A538" i="5" s="1"/>
  <c r="F537" i="5"/>
  <c r="A537" i="5" s="1"/>
  <c r="F536" i="5"/>
  <c r="A536" i="5" s="1"/>
  <c r="A223" i="5" l="1"/>
  <c r="A204" i="5"/>
  <c r="A205" i="5"/>
  <c r="A206" i="5"/>
  <c r="A203" i="5"/>
  <c r="F158" i="5"/>
  <c r="A158" i="5" s="1"/>
  <c r="F57" i="5"/>
  <c r="A57" i="5" s="1"/>
  <c r="F19" i="5" l="1"/>
  <c r="A19" i="5" s="1"/>
  <c r="F21" i="5"/>
  <c r="A21" i="5" s="1"/>
  <c r="F22" i="5"/>
  <c r="A22" i="5" s="1"/>
  <c r="F23" i="5"/>
  <c r="A23" i="5" s="1"/>
  <c r="F24" i="5"/>
  <c r="A24" i="5" s="1"/>
  <c r="F25" i="5"/>
  <c r="A25" i="5" s="1"/>
  <c r="F26" i="5"/>
  <c r="A26" i="5" s="1"/>
  <c r="F27" i="5"/>
  <c r="A27" i="5" s="1"/>
  <c r="F29" i="5"/>
  <c r="A29" i="5" s="1"/>
  <c r="F30" i="5"/>
  <c r="A30" i="5" s="1"/>
  <c r="F31" i="5"/>
  <c r="A31" i="5" s="1"/>
  <c r="F33" i="5"/>
  <c r="A33" i="5" s="1"/>
  <c r="F34" i="5"/>
  <c r="A34" i="5" s="1"/>
  <c r="F35" i="5"/>
  <c r="A35" i="5" s="1"/>
  <c r="F36" i="5"/>
  <c r="A36" i="5" s="1"/>
  <c r="F37" i="5"/>
  <c r="A37" i="5" s="1"/>
  <c r="F38" i="5"/>
  <c r="A38" i="5" s="1"/>
  <c r="F580" i="5"/>
  <c r="A580" i="5" s="1"/>
  <c r="F39" i="5"/>
  <c r="A39" i="5" s="1"/>
  <c r="F41" i="5"/>
  <c r="A41" i="5" s="1"/>
  <c r="F42" i="5"/>
  <c r="A42" i="5" s="1"/>
  <c r="F43" i="5"/>
  <c r="A43" i="5" s="1"/>
  <c r="F45" i="5"/>
  <c r="A45" i="5" s="1"/>
  <c r="F46" i="5"/>
  <c r="A46" i="5" s="1"/>
  <c r="F47" i="5"/>
  <c r="A47" i="5" s="1"/>
  <c r="F48" i="5"/>
  <c r="A48" i="5" s="1"/>
  <c r="F49" i="5"/>
  <c r="A49" i="5" s="1"/>
  <c r="F50" i="5"/>
  <c r="A50" i="5" s="1"/>
  <c r="F51" i="5"/>
  <c r="A51" i="5" s="1"/>
  <c r="F52" i="5"/>
  <c r="A52" i="5" s="1"/>
  <c r="F53" i="5"/>
  <c r="A53" i="5" s="1"/>
  <c r="F54" i="5"/>
  <c r="A54" i="5" s="1"/>
  <c r="F55" i="5"/>
  <c r="A55" i="5" s="1"/>
  <c r="F56" i="5"/>
  <c r="A56" i="5" s="1"/>
  <c r="F58" i="5"/>
  <c r="A58" i="5" s="1"/>
  <c r="F59" i="5"/>
  <c r="A59" i="5" s="1"/>
  <c r="F60" i="5"/>
  <c r="A60" i="5" s="1"/>
  <c r="F61" i="5"/>
  <c r="A61" i="5" s="1"/>
  <c r="F62" i="5"/>
  <c r="A62" i="5" s="1"/>
  <c r="F63" i="5"/>
  <c r="A63" i="5" s="1"/>
  <c r="F64" i="5"/>
  <c r="A64" i="5" s="1"/>
  <c r="F65" i="5"/>
  <c r="A65" i="5" s="1"/>
  <c r="F69" i="5"/>
  <c r="A69" i="5" s="1"/>
  <c r="F71" i="5"/>
  <c r="A71" i="5" s="1"/>
  <c r="F72" i="5"/>
  <c r="A72" i="5" s="1"/>
  <c r="F73" i="5"/>
  <c r="A73" i="5" s="1"/>
  <c r="F103" i="5"/>
  <c r="A103" i="5" s="1"/>
  <c r="F105" i="5"/>
  <c r="A105" i="5" s="1"/>
  <c r="F106" i="5"/>
  <c r="A106" i="5" s="1"/>
  <c r="F107" i="5"/>
  <c r="A107" i="5" s="1"/>
  <c r="F108" i="5"/>
  <c r="A108" i="5" s="1"/>
  <c r="F109" i="5"/>
  <c r="A109" i="5" s="1"/>
  <c r="F110" i="5"/>
  <c r="A110" i="5" s="1"/>
  <c r="F135" i="5"/>
  <c r="A135" i="5" s="1"/>
  <c r="F136" i="5"/>
  <c r="A136" i="5" s="1"/>
  <c r="F138" i="5"/>
  <c r="A138" i="5" s="1"/>
  <c r="F139" i="5"/>
  <c r="A139" i="5" s="1"/>
  <c r="F140" i="5"/>
  <c r="A140" i="5" s="1"/>
  <c r="F141" i="5"/>
  <c r="A141" i="5" s="1"/>
  <c r="F142" i="5"/>
  <c r="A142" i="5" s="1"/>
  <c r="F143" i="5"/>
  <c r="A143" i="5" s="1"/>
  <c r="F144" i="5"/>
  <c r="A144" i="5" s="1"/>
  <c r="F145" i="5"/>
  <c r="A145" i="5" s="1"/>
  <c r="F146" i="5"/>
  <c r="A146" i="5" s="1"/>
  <c r="F147" i="5"/>
  <c r="A147" i="5" s="1"/>
  <c r="F148" i="5"/>
  <c r="A148" i="5" s="1"/>
  <c r="F149" i="5"/>
  <c r="A149" i="5" s="1"/>
  <c r="F150" i="5"/>
  <c r="A150" i="5" s="1"/>
  <c r="F151" i="5"/>
  <c r="A151" i="5" s="1"/>
  <c r="F152" i="5"/>
  <c r="A152" i="5" s="1"/>
  <c r="F154" i="5"/>
  <c r="A154" i="5" s="1"/>
  <c r="F155" i="5"/>
  <c r="A155" i="5" s="1"/>
  <c r="F156" i="5"/>
  <c r="A156" i="5" s="1"/>
  <c r="F157" i="5"/>
  <c r="A157" i="5" s="1"/>
  <c r="F159" i="5"/>
  <c r="A159" i="5" s="1"/>
  <c r="F160" i="5"/>
  <c r="A160" i="5" s="1"/>
  <c r="F161" i="5"/>
  <c r="A161" i="5" s="1"/>
  <c r="F163" i="5"/>
  <c r="A163" i="5" s="1"/>
  <c r="F164" i="5"/>
  <c r="A164" i="5" s="1"/>
  <c r="F165" i="5"/>
  <c r="A165" i="5" s="1"/>
  <c r="F166" i="5"/>
  <c r="A166" i="5" s="1"/>
  <c r="F167" i="5"/>
  <c r="A167" i="5" s="1"/>
  <c r="F168" i="5"/>
  <c r="A168" i="5" s="1"/>
  <c r="F170" i="5"/>
  <c r="A170" i="5" s="1"/>
  <c r="F171" i="5"/>
  <c r="A171" i="5" s="1"/>
  <c r="F172" i="5"/>
  <c r="A172" i="5" s="1"/>
  <c r="F173" i="5"/>
  <c r="A173" i="5" s="1"/>
  <c r="F175" i="5"/>
  <c r="A175" i="5" s="1"/>
  <c r="F176" i="5"/>
  <c r="A176" i="5" s="1"/>
  <c r="F177" i="5"/>
  <c r="A177" i="5" s="1"/>
  <c r="F178" i="5"/>
  <c r="A178" i="5" s="1"/>
  <c r="F179" i="5"/>
  <c r="A179" i="5" s="1"/>
  <c r="F180" i="5"/>
  <c r="A180" i="5" s="1"/>
  <c r="F182" i="5"/>
  <c r="A182" i="5" s="1"/>
  <c r="F183" i="5"/>
  <c r="A183" i="5" s="1"/>
  <c r="F184" i="5"/>
  <c r="A184" i="5" s="1"/>
  <c r="F185" i="5"/>
  <c r="A185" i="5" s="1"/>
  <c r="F186" i="5"/>
  <c r="A186" i="5" s="1"/>
  <c r="F187" i="5"/>
  <c r="A187" i="5" s="1"/>
  <c r="F188" i="5"/>
  <c r="A188" i="5" s="1"/>
  <c r="A190" i="5"/>
  <c r="A191" i="5"/>
  <c r="A192" i="5"/>
  <c r="A193" i="5"/>
  <c r="A194" i="5"/>
  <c r="A195" i="5"/>
  <c r="A196" i="5"/>
  <c r="A197" i="5"/>
  <c r="A198" i="5"/>
  <c r="A199" i="5"/>
  <c r="A200" i="5"/>
  <c r="A201" i="5"/>
  <c r="A202" i="5"/>
  <c r="A207" i="5"/>
  <c r="A208" i="5"/>
  <c r="A209" i="5"/>
  <c r="A210" i="5"/>
  <c r="A211" i="5"/>
  <c r="A212" i="5"/>
  <c r="A214" i="5"/>
  <c r="A215" i="5"/>
  <c r="A216" i="5"/>
  <c r="A217" i="5"/>
  <c r="A218" i="5"/>
  <c r="A220" i="5"/>
  <c r="A219" i="5"/>
  <c r="A221" i="5"/>
  <c r="A224" i="5"/>
  <c r="A225" i="5"/>
  <c r="A226" i="5"/>
  <c r="A227" i="5"/>
  <c r="A228" i="5"/>
  <c r="A229" i="5"/>
  <c r="A230" i="5"/>
  <c r="A231" i="5"/>
  <c r="A232" i="5"/>
  <c r="A233" i="5"/>
  <c r="A234" i="5"/>
  <c r="A235" i="5"/>
  <c r="A236" i="5"/>
  <c r="A237" i="5"/>
  <c r="A238" i="5"/>
  <c r="A239" i="5"/>
  <c r="F516" i="5"/>
  <c r="A516" i="5" s="1"/>
  <c r="F519" i="5"/>
  <c r="A519" i="5" s="1"/>
  <c r="F520" i="5"/>
  <c r="A520" i="5" s="1"/>
  <c r="F522" i="5"/>
  <c r="A522" i="5" s="1"/>
  <c r="F523" i="5"/>
  <c r="A523" i="5" s="1"/>
  <c r="F524" i="5"/>
  <c r="A524" i="5" s="1"/>
  <c r="F578" i="5"/>
  <c r="A578" i="5" s="1"/>
  <c r="F581" i="5"/>
  <c r="A581" i="5" s="1"/>
  <c r="F582" i="5"/>
  <c r="A582" i="5" s="1"/>
  <c r="F583" i="5"/>
  <c r="A583" i="5" s="1"/>
  <c r="F585" i="5"/>
  <c r="A585" i="5" s="1"/>
  <c r="F586" i="5"/>
  <c r="A586" i="5" s="1"/>
  <c r="F10" i="5"/>
  <c r="A10" i="5" s="1"/>
  <c r="F11" i="5"/>
  <c r="A11" i="5" s="1"/>
  <c r="F12" i="5"/>
  <c r="A12" i="5" s="1"/>
  <c r="F13" i="5"/>
  <c r="A13" i="5" s="1"/>
  <c r="F14" i="5"/>
  <c r="A14" i="5" s="1"/>
  <c r="F15" i="5"/>
  <c r="A15" i="5" s="1"/>
  <c r="F16" i="5"/>
  <c r="A16" i="5" s="1"/>
  <c r="F17" i="5"/>
  <c r="A17" i="5" s="1"/>
  <c r="F18" i="5"/>
  <c r="A18" i="5" s="1"/>
  <c r="F8" i="5"/>
  <c r="A8" i="5" s="1"/>
  <c r="F7" i="5"/>
  <c r="A7" i="5" s="1"/>
  <c r="A4" i="5"/>
</calcChain>
</file>

<file path=xl/sharedStrings.xml><?xml version="1.0" encoding="utf-8"?>
<sst xmlns="http://schemas.openxmlformats.org/spreadsheetml/2006/main" count="3131" uniqueCount="683">
  <si>
    <t>N° Article</t>
  </si>
  <si>
    <t>Libellé</t>
  </si>
  <si>
    <t>U</t>
  </si>
  <si>
    <t>m²</t>
  </si>
  <si>
    <t>H</t>
  </si>
  <si>
    <t>m³</t>
  </si>
  <si>
    <t>ml</t>
  </si>
  <si>
    <t>Prix unitaire  € H.T</t>
  </si>
  <si>
    <t>Bordereau de Prix</t>
  </si>
  <si>
    <t>APHP.Nord</t>
  </si>
  <si>
    <t>Secteur Est : hôpitaux Saint-Louis, Robert Debré</t>
  </si>
  <si>
    <t>MARCHE TRAVAUX D'ENTRETIEN</t>
  </si>
  <si>
    <t>A</t>
  </si>
  <si>
    <t>B</t>
  </si>
  <si>
    <t>C</t>
  </si>
  <si>
    <t>D</t>
  </si>
  <si>
    <t>E</t>
  </si>
  <si>
    <t>F</t>
  </si>
  <si>
    <t>Secteur Centre : hôpitaux Lariboisière, Bretonneau, Fernand Widal, Paul Doumer</t>
  </si>
  <si>
    <t>A - INSTALLATIONS DE CHANTIER</t>
  </si>
  <si>
    <t>Unité</t>
  </si>
  <si>
    <t>Lot</t>
  </si>
  <si>
    <t>PROTECTIONS INTERIEURES DE CHANTIER</t>
  </si>
  <si>
    <t>F&amp;P&amp;R : cloisons de cantonnement - carreaux de plâtre</t>
  </si>
  <si>
    <t>F&amp;P&amp;R : cloisons de cantonnement - OSB ou CP</t>
  </si>
  <si>
    <t>F&amp;P&amp;R : bloc-porte, simple ou double vantaux selon nécessité</t>
  </si>
  <si>
    <t>F&amp;P&amp;R : serrure à code mécanique</t>
  </si>
  <si>
    <t>F&amp;P&amp;R : protections en film polyane double couche 200 µm</t>
  </si>
  <si>
    <t>F&amp;P&amp;R : tapis de sol adhésifs anti-poussières</t>
  </si>
  <si>
    <t>F&amp;P&amp;R : plaque de protection de sol type ISOREL</t>
  </si>
  <si>
    <t>F&amp;P&amp;R : plaque de protection de sol type bâche antidérapante</t>
  </si>
  <si>
    <t>F&amp;P&amp;R : structure temporaire bois pour confinement de zone</t>
  </si>
  <si>
    <t>PROTECTIONS EXTERIEURES DE CHANTIER</t>
  </si>
  <si>
    <t>F&amp;P&amp;R : portillon d'accès piéton</t>
  </si>
  <si>
    <t>F&amp;P&amp;R : portail d'accès camion</t>
  </si>
  <si>
    <t>F&amp;P : Filets de sécurité</t>
  </si>
  <si>
    <t>F&amp;P&amp;R : Location d'un extracteur d'air à filtration électrostatique</t>
  </si>
  <si>
    <t>Semaine</t>
  </si>
  <si>
    <t>BASE-VIE</t>
  </si>
  <si>
    <t xml:space="preserve">F&amp;P&amp;R : Location d'un bungalow / roulotte </t>
  </si>
  <si>
    <t>F&amp;P&amp;R : Location de modulaires préfabriqués</t>
  </si>
  <si>
    <t>MOYENS ELEVATEURS - LEVAGE - MANUTENTION</t>
  </si>
  <si>
    <t>F&amp;P&amp;R : nacelle</t>
  </si>
  <si>
    <t>Journée</t>
  </si>
  <si>
    <t>F&amp;P&amp;R : plateforme mobile/échaffaudages roulants</t>
  </si>
  <si>
    <t xml:space="preserve">F&amp;P&amp;R : échafaudages tubulaires </t>
  </si>
  <si>
    <t>F&amp;P&amp;R : monte-matériau (LIFT) - Charge adminissible Maximale de 500 kg</t>
  </si>
  <si>
    <t>F&amp;P&amp;R : monte-matériau (LIFT) - Charge adminissible Maximale de 1000 kg</t>
  </si>
  <si>
    <t>F&amp;P&amp;R : treuil, palan motorisé</t>
  </si>
  <si>
    <t xml:space="preserve">GESTION DES DECHETS </t>
  </si>
  <si>
    <t>t</t>
  </si>
  <si>
    <t>OUVRAGES VERTICAUX</t>
  </si>
  <si>
    <t>Démolition : cloisons en matériaux creux ou légers</t>
  </si>
  <si>
    <t>Démolition : murs en béton ou maçonnés</t>
  </si>
  <si>
    <t>Démolition : piochage d'enduit plâtre</t>
  </si>
  <si>
    <t>Démolition : piochage d'enduit ciment</t>
  </si>
  <si>
    <t>Démolition : piochage de parements muraux</t>
  </si>
  <si>
    <t>Démolition : piochage d'enduit en façade</t>
  </si>
  <si>
    <t>OUVRAGES HORIZONTAUX</t>
  </si>
  <si>
    <t>Démolition : chape épaisseur &lt; 7cm</t>
  </si>
  <si>
    <t>Démolition : chape épaisseur &gt; 7cm</t>
  </si>
  <si>
    <t>Démolition : socle béton et béton armé, épaisseur &lt; 10cm</t>
  </si>
  <si>
    <t>Démolition : parquets sur lambourdes</t>
  </si>
  <si>
    <t xml:space="preserve">Démolition : réalisation d'un décaissé de douche </t>
  </si>
  <si>
    <t>OUVERTURES DE BAIE</t>
  </si>
  <si>
    <t>Ouverture dans paroi verticale porteuse pour scellement d'un bloc-porte, châssis vitré, fenêtre non fournis</t>
  </si>
  <si>
    <t>Ouverture dans paroi verticale non porteuse pour scellement d'un bloc-porte, châssis vitré, fenêtre non fournis</t>
  </si>
  <si>
    <t>Ouverture dans façade pour scellement d'un bloc-porte, châssis vitré, fenêtre non fournis</t>
  </si>
  <si>
    <t>Réalisation d'un sondage destructif puis rebouchage</t>
  </si>
  <si>
    <t>kg</t>
  </si>
  <si>
    <t>ETANCHEITE</t>
  </si>
  <si>
    <t>FAUX-PLAFONDS</t>
  </si>
  <si>
    <t>D : faux-plafonds démontables</t>
  </si>
  <si>
    <t>D : faux-plafonds non démontables</t>
  </si>
  <si>
    <t>R : faux plafonds démontables</t>
  </si>
  <si>
    <t xml:space="preserve">D : fenêtre, châssis vitré. </t>
  </si>
  <si>
    <t>D : plans de travail, paillasses, banque d'accueil</t>
  </si>
  <si>
    <t>D : étagères, façades de gaine, façades de placards, impostes,</t>
  </si>
  <si>
    <t>D : meubles hauts et bas, meubles colonne, trappes de visite</t>
  </si>
  <si>
    <t>METALLERIE, SERRURERIE, MENUISERIES METALLIQUES ET ALUMINIUM</t>
  </si>
  <si>
    <t>D : Structure métallique en plaques</t>
  </si>
  <si>
    <t>D : Structure métallique en tubes</t>
  </si>
  <si>
    <t>D : bloc porte</t>
  </si>
  <si>
    <t xml:space="preserve">D : main-courantes, gardes corps </t>
  </si>
  <si>
    <t>D : Rayonnages</t>
  </si>
  <si>
    <t>SOLS</t>
  </si>
  <si>
    <t>D : sols souples PVC (vinyle, linoléum, marmoléum)</t>
  </si>
  <si>
    <t>D : sols souples textiles (moquette, sisal, fibre de coco, joncs)</t>
  </si>
  <si>
    <t>D : sols résineux (epoxydique, polyuréthane, acrylique)</t>
  </si>
  <si>
    <t>D : revêtement d'escalier (nez de marche, contremarches)</t>
  </si>
  <si>
    <t>D : barre de seuil, passe-fils</t>
  </si>
  <si>
    <t>D : joint de dilatation</t>
  </si>
  <si>
    <t>REVETEMENTS MURAUX</t>
  </si>
  <si>
    <t>GROS ŒUVRE</t>
  </si>
  <si>
    <t>F&amp;P : Réalisation d'un voile en béton armé</t>
  </si>
  <si>
    <t>F&amp;P : Réalisation d'un poteau en béton armé</t>
  </si>
  <si>
    <t xml:space="preserve">F&amp;P : Réalisation d'une poutre en béton armé </t>
  </si>
  <si>
    <t>F&amp;P : Réalisation d'un escalier en béton armé</t>
  </si>
  <si>
    <t>F&amp;P : Réalisation d'un plancher type poutrelles-hourdis préfabriqué en béton armé : Type 13+4</t>
  </si>
  <si>
    <t>F&amp;P : Réalisation d'un plancher type poutrelles-hourdis préfabriqué en béton armé : Type 16+4</t>
  </si>
  <si>
    <t>F&amp;P : Réalisation d'un plancher type poutrelles-hourdis préfabriqué en béton armé : Type 20+4</t>
  </si>
  <si>
    <t>F&amp;P : Réalisation d'un linteau en béton armé</t>
  </si>
  <si>
    <t xml:space="preserve">F&amp;P : Réalisation d'un linteau métallique </t>
  </si>
  <si>
    <t xml:space="preserve">F&amp;P : Renforts de structure en acier </t>
  </si>
  <si>
    <t xml:space="preserve">F&amp;P : Passivation des aciers </t>
  </si>
  <si>
    <t xml:space="preserve">F&amp;P : Réalisation d'un socle béton </t>
  </si>
  <si>
    <t>PERCEMENTS &amp; CARROTAGES</t>
  </si>
  <si>
    <t>ENDUITS ET CHAPES</t>
  </si>
  <si>
    <t>F&amp;P : Réalisation d'un "Dé" béton</t>
  </si>
  <si>
    <t>F&amp;P : Ravalement de façade à l'enduit ciment</t>
  </si>
  <si>
    <t>F&amp;P : Enduit dressé à la Chaux et plâtre</t>
  </si>
  <si>
    <t>F&amp;P : Enduit plâtre projeté sur murs et plafonds</t>
  </si>
  <si>
    <t>FLOCAGE</t>
  </si>
  <si>
    <t>F&amp;P : Flocage en sous-face de plancher par projection de fibres minérales</t>
  </si>
  <si>
    <t>F&amp;P : Flocage en sous-face de plancher par projection d'enduit pateux</t>
  </si>
  <si>
    <t>F&amp;P : P-V pour pose d'un grillage type lattis nervuré en acier galvanisé</t>
  </si>
  <si>
    <t xml:space="preserve">ISOLATION </t>
  </si>
  <si>
    <t>F&amp;P : Doublage de paroi en plaque de plâtre</t>
  </si>
  <si>
    <t>F&amp;P : Doublage isolant de parois en plaque de plâtre + isolant collé sur murs</t>
  </si>
  <si>
    <t>F&amp;P : Cloison demi-stil composé d'une plaque de plâtre avec isolation</t>
  </si>
  <si>
    <t>MACONNERIE</t>
  </si>
  <si>
    <t>F&amp;P : Parpaing CREUX épaisseur 10cm</t>
  </si>
  <si>
    <t>F&amp;P : Parpaing CREUX épaisseur 15cm</t>
  </si>
  <si>
    <t>F&amp;P : Parpaing CREUX épaisseur 20cm</t>
  </si>
  <si>
    <t>F&amp;P : Parpaing PLEIN épaisseur 10cm</t>
  </si>
  <si>
    <t>F&amp;P : Parpaing PLEIN  épaisseur 15cm</t>
  </si>
  <si>
    <t>F&amp;P : Parpaing PLEIN épaisseur 20cm</t>
  </si>
  <si>
    <t>PLATRERIE</t>
  </si>
  <si>
    <t>F&amp;P : Carreaux de plâtre PLEIN épaisseur 7cm</t>
  </si>
  <si>
    <t>F&amp;P : Carreaux de plâtre PLEIN épaisseur 10cm</t>
  </si>
  <si>
    <t>F&amp;P : Carreaux de plâtre HYDROFUGE épaisseur 7cm</t>
  </si>
  <si>
    <t>F&amp;P : Carreaux de plâtre HYDROFUGE épaisseur 10cm</t>
  </si>
  <si>
    <t>F&amp;P : Protection d'angles par arête métallique toute hauteur</t>
  </si>
  <si>
    <t xml:space="preserve">F&amp;P : Trappe de visite </t>
  </si>
  <si>
    <t>F&amp;P : Trappe de visite CF 1H</t>
  </si>
  <si>
    <t>F&amp;P : Trappe de visite étanche</t>
  </si>
  <si>
    <t>CLOISONS MODULAIRES</t>
  </si>
  <si>
    <t>F&amp;P : Cloisons modulaires - Locaux courants - Cloison amovible</t>
  </si>
  <si>
    <t>F&amp;P : Cloisons modulaires - Locaux courants - Bloc-porte pour cloison amovible</t>
  </si>
  <si>
    <t>F&amp;P : Cloisons modulaires - Salles blanches - Cloisons amovible</t>
  </si>
  <si>
    <t>F&amp;P : Cloisons modulaires - Salles blanches - Bloc-porte pour cloison amovible</t>
  </si>
  <si>
    <t>F&amp;P : Cloisons modulaires - Mur à panneaux mobiles</t>
  </si>
  <si>
    <t>F&amp;P : Faux-plafonds démontables - Grille de ventilation</t>
  </si>
  <si>
    <t>F&amp;P : Chapes fluides - Ragréage de sol à base de ciment classement P3</t>
  </si>
  <si>
    <t>F&amp;P : Chapes fluides - Ragréage de sol à base de ciment classement P4S</t>
  </si>
  <si>
    <t>F&amp;P : Sols Durs - Carrelage de sol en Grès cérame LISSE, classement U4P4</t>
  </si>
  <si>
    <t>F&amp;P : Sols Durs - P-V sur prix ci-dessus pour pose de carreaux ANTI-DERAPANT suivant la norme XP P-05-011</t>
  </si>
  <si>
    <t>F&amp;P : Sols Durs - P-V sur prix ci-avant pour toutes sujétions de découpes, réalisation de motifs sur demande MOA</t>
  </si>
  <si>
    <t>F&amp;P : Sols Durs - P-V pour joints en mortier epoxy</t>
  </si>
  <si>
    <t>F&amp;P : Sols Durs - P-V pour pose d'élément de marche en Grès</t>
  </si>
  <si>
    <t>F&amp;P : Sols Durs - P-V pour joints d'élément de contremarche en Grès</t>
  </si>
  <si>
    <t>F&amp;P : Sols Durs - Dalles en marbre COMBLANCHIEN, dalles en PIERRE DE BOURGOGNE</t>
  </si>
  <si>
    <t>F&amp;P : Sols Durs - P-V pour pose d'élément de marche en marbre COMBLANCHIEN ou pierre de BOURGOGNE</t>
  </si>
  <si>
    <t>F&amp;P : Sols Durs - P-V pour joints d'élément de contremarche en marbre COMBLANCHIEN ou pierre de BOURGOGNE</t>
  </si>
  <si>
    <t xml:space="preserve">F&amp;P : Sols Durs - Plinthes A GORGE de carrelage en Grès cérame lisse </t>
  </si>
  <si>
    <t>F&amp;P : Sols Durs - Plinthes DROITE de carrelage en Grès cérame lisse</t>
  </si>
  <si>
    <t xml:space="preserve">F&amp;P : Sols Durs - Patine plomb pour siphon de sol </t>
  </si>
  <si>
    <t>F&amp;P : Sols Durs - Socle pour bac/receveur de douche</t>
  </si>
  <si>
    <t>F&amp;P : Sols Souples - Barre de seuil</t>
  </si>
  <si>
    <t>RRR : Raccords d'enduit plâtre, staff ou ciment</t>
  </si>
  <si>
    <t>RRR : Raccords de chapes de ciment</t>
  </si>
  <si>
    <t>RRR : Blanchiment/Remplacement de dalles de faux-plafond 600x600</t>
  </si>
  <si>
    <t xml:space="preserve">RRR : Remplacement de carrelage de sol en recherche </t>
  </si>
  <si>
    <t xml:space="preserve">RRR : Remplacement de faïence murale en recherche </t>
  </si>
  <si>
    <t>Plus-value pour réalisation d'un percement en présence d'un MCA</t>
  </si>
  <si>
    <t>Plus-value pour réalisation de toute autre prestation en présence d'un MCA</t>
  </si>
  <si>
    <t>Taux horaire pour travaux en heures ouvrées (défini selon CCTP)</t>
  </si>
  <si>
    <t>Taux horaire pour travaux hors heures ouvrées (défini selon CCTP)</t>
  </si>
  <si>
    <t>C - DEPOSES AVEC ET SANS REEMPLOI</t>
  </si>
  <si>
    <t>D - TRAVAUX NEUFS</t>
  </si>
  <si>
    <t>Référence</t>
  </si>
  <si>
    <t>Chapitre</t>
  </si>
  <si>
    <t>Sous-chapitre</t>
  </si>
  <si>
    <t>Article</t>
  </si>
  <si>
    <t>0</t>
  </si>
  <si>
    <t>001</t>
  </si>
  <si>
    <t>002</t>
  </si>
  <si>
    <t>003</t>
  </si>
  <si>
    <t>004</t>
  </si>
  <si>
    <t>005</t>
  </si>
  <si>
    <t>006</t>
  </si>
  <si>
    <t>007</t>
  </si>
  <si>
    <t>008</t>
  </si>
  <si>
    <t>009</t>
  </si>
  <si>
    <t xml:space="preserve">Consultation n°xxxx </t>
  </si>
  <si>
    <t>Marchés d'entretien d'agencement de 5 sites de l'APHP GHU. NORD Université de Paris</t>
  </si>
  <si>
    <t>{Indiquer le lieu}</t>
  </si>
  <si>
    <t>{Indiquer la date}</t>
  </si>
  <si>
    <t>Lieu :</t>
  </si>
  <si>
    <t>Date :</t>
  </si>
  <si>
    <t xml:space="preserve">Cachet de l'entreprise : </t>
  </si>
  <si>
    <t>R&amp;T : Mode opératoire travaux SS4 (9 chapitres)</t>
  </si>
  <si>
    <t>Réalisation d'un percement par démolition - Profondeur &lt; 40cm</t>
  </si>
  <si>
    <t>Réalisation d'un percement par démolition - Profondeur &gt; 40cm</t>
  </si>
  <si>
    <t>Réalisation d'un carrottage - Profondeur &lt; 40cm</t>
  </si>
  <si>
    <t>Réalisation d'un carrottage - Profondeur &gt; 40cm</t>
  </si>
  <si>
    <t>3</t>
  </si>
  <si>
    <t>1</t>
  </si>
  <si>
    <t>4</t>
  </si>
  <si>
    <t>5</t>
  </si>
  <si>
    <t>6</t>
  </si>
  <si>
    <t>7</t>
  </si>
  <si>
    <t>2</t>
  </si>
  <si>
    <t>E - REVISION-REPARATION-RACCORDS</t>
  </si>
  <si>
    <t>8</t>
  </si>
  <si>
    <t>9</t>
  </si>
  <si>
    <t>10</t>
  </si>
  <si>
    <t>11</t>
  </si>
  <si>
    <t>12</t>
  </si>
  <si>
    <t>010</t>
  </si>
  <si>
    <t>011</t>
  </si>
  <si>
    <t>012</t>
  </si>
  <si>
    <t>013</t>
  </si>
  <si>
    <t>014</t>
  </si>
  <si>
    <t>015</t>
  </si>
  <si>
    <t>016</t>
  </si>
  <si>
    <t>017</t>
  </si>
  <si>
    <t>018</t>
  </si>
  <si>
    <t>019</t>
  </si>
  <si>
    <t>020</t>
  </si>
  <si>
    <t>021</t>
  </si>
  <si>
    <t>022</t>
  </si>
  <si>
    <t>023</t>
  </si>
  <si>
    <t>F - TRAVAUX SOUS-SECTION 4</t>
  </si>
  <si>
    <t>G</t>
  </si>
  <si>
    <t>G - FORFAITS DE MAIN D'ŒUVRE</t>
  </si>
  <si>
    <r>
      <rPr>
        <b/>
        <u/>
        <sz val="12"/>
        <rFont val="Arial Narrow"/>
        <family val="2"/>
      </rPr>
      <t>Nota sur les protections :</t>
    </r>
    <r>
      <rPr>
        <sz val="12"/>
        <rFont val="Arial Narrow"/>
        <family val="2"/>
      </rPr>
      <t xml:space="preserve"> 
Les prix comprennent la fourniture et pose, la vérification quoditienne de l'étanchéité et au besoin la réparation ponctuelle du cloisonnement ainsi que le repli en fin de chantier. 
</t>
    </r>
    <r>
      <rPr>
        <b/>
        <sz val="12"/>
        <rFont val="Arial Narrow"/>
        <family val="2"/>
      </rPr>
      <t xml:space="preserve">1° </t>
    </r>
    <r>
      <rPr>
        <sz val="12"/>
        <rFont val="Arial Narrow"/>
        <family val="2"/>
      </rPr>
      <t xml:space="preserve">Le cloisonnement rigide de chantier sera réalisé par panneaux de particules OSB ou CP, d'épaisseur 19mm vissés sur ossatures en bois courant. L'étanchéité sera réalisée toute hauteur par pose de polyane sur les faces intérieures du cloisonnement, avec calfeutrement des interstices au ruban adhésif. La sécurisation du chantier sera réalisée par la pose d'un bloc porte en bois à simple ou double vantaux selon choix du MOA, équipée d'une serrure à digicode mécanique de type KEYLEX PROFIL des établissements LOKOD ou équivalent. Le cloisonnement rigide de chantier doit être coupe-feu 1H.
</t>
    </r>
    <r>
      <rPr>
        <b/>
        <sz val="12"/>
        <rFont val="Arial Narrow"/>
        <family val="2"/>
      </rPr>
      <t xml:space="preserve">2° </t>
    </r>
    <r>
      <rPr>
        <sz val="12"/>
        <rFont val="Arial Narrow"/>
        <family val="2"/>
      </rPr>
      <t xml:space="preserve">Le cloisonnement souple de chantier sera réalisé par film polyane double couche d'épaisseur 200µm. L'étanchéité sera réalisée toute hauteur par pose de perches téléscopiques, zip de fermeture éclair, calfeutrements au ruban adhésif. 
</t>
    </r>
    <r>
      <rPr>
        <b/>
        <sz val="12"/>
        <rFont val="Arial Narrow"/>
        <family val="2"/>
      </rPr>
      <t xml:space="preserve">3° </t>
    </r>
    <r>
      <rPr>
        <sz val="12"/>
        <rFont val="Arial Narrow"/>
        <family val="2"/>
      </rPr>
      <t xml:space="preserve">La protection des sols sera assurée par la pose de revêtement étanches tels que les plaques d'ISOREL ou une bâche antidérapante de type GRIPTEC des établissements WURTH ou équivalent. Les interstices seront calfeutrés par ruban adhésifs. 
</t>
    </r>
    <r>
      <rPr>
        <b/>
        <sz val="12"/>
        <rFont val="Arial Narrow"/>
        <family val="2"/>
      </rPr>
      <t xml:space="preserve">4° </t>
    </r>
    <r>
      <rPr>
        <sz val="12"/>
        <rFont val="Arial Narrow"/>
        <family val="2"/>
      </rPr>
      <t>Le chiffrage de la structure bois de confinement de zone sera réalisé au m² de surface de sol objet de la prestation</t>
    </r>
  </si>
  <si>
    <t>F&amp;P&amp;R : clôture extérieure type HERAS</t>
  </si>
  <si>
    <t>F&amp;P&amp;R : clôture extérieure type "barrière de police"</t>
  </si>
  <si>
    <r>
      <rPr>
        <b/>
        <u/>
        <sz val="12"/>
        <rFont val="Arial Narrow"/>
        <family val="2"/>
      </rPr>
      <t>Nota sur les protections :</t>
    </r>
    <r>
      <rPr>
        <sz val="12"/>
        <rFont val="Arial Narrow"/>
        <family val="2"/>
      </rPr>
      <t xml:space="preserve"> 
Les prix comprennent la fourniture, pose, les sujétions de fixations, scellement, jointement entre les différents éléments constituant les protections extérieures de chantier et leur repli en fin de chantier. La signalétique de chantier et notamment la mise en place d'un homme traffic lorsque nécessaire sont compris dans les prix.
</t>
    </r>
    <r>
      <rPr>
        <b/>
        <sz val="12"/>
        <rFont val="Arial Narrow"/>
        <family val="2"/>
      </rPr>
      <t xml:space="preserve">1° </t>
    </r>
    <r>
      <rPr>
        <sz val="12"/>
        <rFont val="Arial Narrow"/>
        <family val="2"/>
      </rPr>
      <t xml:space="preserve">Le clôturage extérieur de chantier sera réalisé par panneaux mobiles grillagés ou opaque en tôle métallique galvanisée ou laquée de couleur BLANCHE et de hauteur 2m. Les panneaux seront posés sur plots en béton, la rigidité assurée par les jambages de force, le jointement avec gonds et colliers anti-vandalisme métalliques. Produits des établissements HERAS ou équivalent.
</t>
    </r>
    <r>
      <rPr>
        <b/>
        <sz val="12"/>
        <rFont val="Arial Narrow"/>
        <family val="2"/>
      </rPr>
      <t xml:space="preserve">2° </t>
    </r>
    <r>
      <rPr>
        <sz val="12"/>
        <rFont val="Arial Narrow"/>
        <family val="2"/>
      </rPr>
      <t xml:space="preserve">Le portail d'accès camion sera de type porte coulissante métallique avec rail de guidage et butées. La fermeture du portail s'effectura par poignée avec serrure à clé, doublée d'un chainage et cadenaçage. L'ouvrant sera plein en partie basse et disposera d'ouvertures grillagées en partie haute, distantes de la serrure. 
</t>
    </r>
    <r>
      <rPr>
        <b/>
        <sz val="12"/>
        <rFont val="Arial Narrow"/>
        <family val="2"/>
      </rPr>
      <t xml:space="preserve">3° </t>
    </r>
    <r>
      <rPr>
        <sz val="12"/>
        <rFont val="Arial Narrow"/>
        <family val="2"/>
      </rPr>
      <t xml:space="preserve">La portillon d'accès piétons sera de type tourniquet avec contrôle d'accès par digicode ou lecture de badge.
</t>
    </r>
    <r>
      <rPr>
        <b/>
        <sz val="12"/>
        <rFont val="Arial Narrow"/>
        <family val="2"/>
      </rPr>
      <t>4°</t>
    </r>
    <r>
      <rPr>
        <sz val="12"/>
        <rFont val="Arial Narrow"/>
        <family val="2"/>
      </rPr>
      <t xml:space="preserve"> Le filet de sécurité sera à maillage conforme la réglementation en vigueur pour la sécurisation anti-chute d'éléments de façade.</t>
    </r>
  </si>
  <si>
    <r>
      <t xml:space="preserve">Nota sur la base-vie : 
</t>
    </r>
    <r>
      <rPr>
        <sz val="12"/>
        <color theme="1"/>
        <rFont val="Arial Narrow"/>
        <family val="2"/>
      </rPr>
      <t>Les prix de location ci-dessous comprennent l'acheminement, le raccordement en fluides, les mesures de signalisation de chantier et de protection collectives, le nettoyage quotidien et le repli en fin de chantier.</t>
    </r>
  </si>
  <si>
    <r>
      <rPr>
        <b/>
        <u/>
        <sz val="12"/>
        <color theme="1"/>
        <rFont val="Arial Narrow"/>
        <family val="2"/>
      </rPr>
      <t>Nota sur les moyens élévateurs :</t>
    </r>
    <r>
      <rPr>
        <sz val="12"/>
        <color theme="1"/>
        <rFont val="Arial Narrow"/>
        <family val="2"/>
      </rPr>
      <t xml:space="preserve"> 
</t>
    </r>
    <r>
      <rPr>
        <b/>
        <sz val="12"/>
        <color theme="1"/>
        <rFont val="Arial Narrow"/>
        <family val="2"/>
      </rPr>
      <t>1°</t>
    </r>
    <r>
      <rPr>
        <sz val="12"/>
        <color theme="1"/>
        <rFont val="Arial Narrow"/>
        <family val="2"/>
      </rPr>
      <t xml:space="preserve">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
</t>
    </r>
    <r>
      <rPr>
        <b/>
        <sz val="12"/>
        <color theme="1"/>
        <rFont val="Arial Narrow"/>
        <family val="2"/>
      </rPr>
      <t>2°</t>
    </r>
    <r>
      <rPr>
        <sz val="12"/>
        <color theme="1"/>
        <rFont val="Arial Narrow"/>
        <family val="2"/>
      </rPr>
      <t xml:space="preserve"> Le titulaire fournira et affichera sur l'équipement le PV de réception pour les échafaudages, LIFT, treuils, dans le cadre de ses études d'exécution.
</t>
    </r>
    <r>
      <rPr>
        <b/>
        <sz val="12"/>
        <color theme="1"/>
        <rFont val="Arial Narrow"/>
        <family val="2"/>
      </rPr>
      <t xml:space="preserve">3° </t>
    </r>
    <r>
      <rPr>
        <sz val="12"/>
        <color theme="1"/>
        <rFont val="Arial Narrow"/>
        <family val="2"/>
      </rPr>
      <t>Les sujétions de fixation (chevillage, visserie, scellement, etc...) et de protection collective et signalisation sont comprises dans les prix.</t>
    </r>
  </si>
  <si>
    <t>F&amp;P&amp;R : Enlèvement des déchets plombés pour traitement en filière dédiée</t>
  </si>
  <si>
    <t>F&amp;P&amp;R : Benne à déchets pour évaucation hors site des déchets</t>
  </si>
  <si>
    <r>
      <rPr>
        <b/>
        <u/>
        <sz val="12"/>
        <color theme="1"/>
        <rFont val="Arial Narrow"/>
        <family val="2"/>
      </rPr>
      <t xml:space="preserve">Nota sur la gestion des déchets :
</t>
    </r>
    <r>
      <rPr>
        <sz val="12"/>
        <color theme="1"/>
        <rFont val="Arial Narrow"/>
        <family val="2"/>
      </rPr>
      <t>Le titulaire transmettra le certification d'acceptation préalable (CAP), le Bordereau de Suivi des Déchets Plombé via la plateforme TrackDechets et le bon de pesée au MOA lors de la facturation.</t>
    </r>
  </si>
  <si>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</si>
  <si>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r>
      <t xml:space="preserve">Nota sur les études :
</t>
    </r>
    <r>
      <rPr>
        <sz val="12"/>
        <color theme="1"/>
        <rFont val="Arial Narrow"/>
        <family val="2"/>
      </rPr>
      <t>Le mode opératoire sera réalisé tel que précisé par le Code du Travail, Article R.4412-97 à R.4412-148, complété du décret du 08 avril 2013. Comprends l'envoi aux organismes officiels (IT, CRAMIF/CARSAT, OPPBTP, etc…).</t>
    </r>
  </si>
  <si>
    <t>F&amp;P : Etanchéité - Application d'une résine d'étanchéité</t>
  </si>
  <si>
    <t>B - DEMOLITION</t>
  </si>
  <si>
    <t>Démolition : mobilier fixe maçonné</t>
  </si>
  <si>
    <t>Démolition : socle béton et béton armé, épaisseur &gt; 10cm</t>
  </si>
  <si>
    <t>Démolition : revêtements de sol</t>
  </si>
  <si>
    <r>
      <rPr>
        <b/>
        <u/>
        <sz val="12"/>
        <rFont val="Arial Narrow"/>
        <family val="2"/>
      </rPr>
      <t xml:space="preserve">Nota sur les faux-plafonds : </t>
    </r>
    <r>
      <rPr>
        <b/>
        <sz val="12"/>
        <rFont val="Arial Narrow"/>
        <family val="2"/>
      </rPr>
      <t xml:space="preserve">
1° </t>
    </r>
    <r>
      <rPr>
        <sz val="12"/>
        <rFont val="Arial Narrow"/>
        <family val="2"/>
      </rPr>
      <t xml:space="preserve">FP démontables </t>
    </r>
    <r>
      <rPr>
        <b/>
        <sz val="12"/>
        <rFont val="Arial Narrow"/>
        <family val="2"/>
      </rPr>
      <t xml:space="preserve">: </t>
    </r>
    <r>
      <rPr>
        <sz val="12"/>
        <rFont val="Arial Narrow"/>
        <family val="2"/>
      </rPr>
      <t>S'applique à  tout type de faux-plafond démontable (dalles, bacs, lames, etc…) y compris l'ossature (traverses, suspentes, cornières de rive)</t>
    </r>
    <r>
      <rPr>
        <b/>
        <sz val="12"/>
        <rFont val="Arial Narrow"/>
        <family val="2"/>
      </rPr>
      <t xml:space="preserve">
2° </t>
    </r>
    <r>
      <rPr>
        <sz val="12"/>
        <rFont val="Arial Narrow"/>
        <family val="2"/>
      </rPr>
      <t>FP non-démontables : S'applique à : staff, plaques de plâtre, panneaux de bois, panneaux acoustiques, etc… Toutes dimensions y compris ossature (traverses, suspentes, cornières de rive)</t>
    </r>
  </si>
  <si>
    <r>
      <rPr>
        <b/>
        <u/>
        <sz val="12"/>
        <rFont val="Arial Narrow"/>
        <family val="2"/>
      </rPr>
      <t xml:space="preserve">Nota sur les démolitions </t>
    </r>
    <r>
      <rPr>
        <sz val="12"/>
        <rFont val="Arial Narrow"/>
        <family val="2"/>
      </rPr>
      <t xml:space="preserve">:
Les prix comprennent la démolition des ouvrages, le sciage, le coltinage et l'évacuation des déchets, toutes les manutentions nécessaires, la dépose le cas échéant d'éléments de menuiserie incorporés dans l'ouvrage, la réalisation des raccords de sols, de murs et de plafond après démolition. 
Dans le cadre d'une démolition d'ouvrages porteurs ou de création d'ouvertures de baie  le titulaire fournira une étude d'exécution préalable aux travaux, tracera sur chantier les zones à démolir. Les travaux d'étaiement et de renforcement provisoire sont compris dans la prestation.
</t>
    </r>
    <r>
      <rPr>
        <b/>
        <sz val="12"/>
        <rFont val="Arial Narrow"/>
        <family val="2"/>
      </rPr>
      <t>1°</t>
    </r>
    <r>
      <rPr>
        <sz val="12"/>
        <rFont val="Arial Narrow"/>
        <family val="2"/>
      </rPr>
      <t xml:space="preserve"> Matériaux creux ou légers : plâtre, brique, béton cellulaire, bois
</t>
    </r>
    <r>
      <rPr>
        <b/>
        <sz val="12"/>
        <rFont val="Arial Narrow"/>
        <family val="2"/>
      </rPr>
      <t>2°</t>
    </r>
    <r>
      <rPr>
        <sz val="12"/>
        <rFont val="Arial Narrow"/>
        <family val="2"/>
      </rPr>
      <t xml:space="preserve"> Parements muraux : briquettes, lambris, bardages bois, carrelage. Le piochage de la colle, des enduits et autre liants est compris dans le prix.
</t>
    </r>
    <r>
      <rPr>
        <b/>
        <sz val="12"/>
        <rFont val="Arial Narrow"/>
        <family val="2"/>
      </rPr>
      <t xml:space="preserve">3° </t>
    </r>
    <r>
      <rPr>
        <sz val="12"/>
        <rFont val="Arial Narrow"/>
        <family val="2"/>
      </rPr>
      <t xml:space="preserve">Mobilier maçonné ; paillasses, baignoires, etc...
</t>
    </r>
    <r>
      <rPr>
        <b/>
        <sz val="12"/>
        <rFont val="Arial Narrow"/>
        <family val="2"/>
      </rPr>
      <t xml:space="preserve">4° </t>
    </r>
    <r>
      <rPr>
        <sz val="12"/>
        <rFont val="Arial Narrow"/>
        <family val="2"/>
      </rPr>
      <t>Revêtements de sol : carrelage, marbre, pierre de Bourgogne</t>
    </r>
  </si>
  <si>
    <t>F&amp;P : Réalisation d'une fondation en béton armé</t>
  </si>
  <si>
    <t>F&amp;P : Réalisation d'une dalle en béton armé</t>
  </si>
  <si>
    <r>
      <rPr>
        <b/>
        <u/>
        <sz val="12"/>
        <color theme="1"/>
        <rFont val="Arial Narrow"/>
        <family val="2"/>
      </rPr>
      <t xml:space="preserve">Nota sur les travaux de gros oeuvre : </t>
    </r>
    <r>
      <rPr>
        <sz val="12"/>
        <color theme="1"/>
        <rFont val="Arial Narrow"/>
        <family val="2"/>
      </rPr>
      <t xml:space="preserve">
1° Les travaux de gros œuvre comprennent le temps passé aux études d'exécution avec fourniture des plans de coffrages et de ferraillage ainsi qu'une note de calcul de structure. 
2° La réalisation des ouvrages comprends toutes les sujétions de coffrage, de fourniture et pose des armatures, d'acheminement, manutention et de transport des matériaux de construction, le matériel nécessaire au coulage, le nettoyage après coulage, les vérifications de l'aplomb et de la planéité, les étaiements, le calage et l'ajustement des appuis, la finition à l'enduit.
3° La tolérance de planéité est de 5mm/m).
4° Réalisation d'un dallage en BA : le prix comprend l'enlèvement des terres, la F&amp;P du béton de propreté, les joints de dilatation et fractionnement tous les 15m², le revêtement isolant et le géotextile.</t>
    </r>
  </si>
  <si>
    <t>F&amp;P : Réalisation d'une chape en béton</t>
  </si>
  <si>
    <r>
      <rPr>
        <b/>
        <u/>
        <sz val="12"/>
        <rFont val="Arial Narrow"/>
        <family val="2"/>
      </rPr>
      <t>Nota sur les enduits et chapes :</t>
    </r>
    <r>
      <rPr>
        <b/>
        <sz val="12"/>
        <rFont val="Arial Narrow"/>
        <family val="2"/>
      </rPr>
      <t xml:space="preserve">
</t>
    </r>
    <r>
      <rPr>
        <sz val="12"/>
        <rFont val="Arial Narrow"/>
        <family val="2"/>
      </rPr>
      <t>La réalisation des ouvrages ci-dessous comprends toutes les sujétions de coffrage, de fourniture et pose des armatures le cas échéant, d'acheminement, manutention et de transport des matériaux de construction, le matériel nécessaire au coulage, le nettoyage après coulage, les vérifications de l'aplomb et de la planéité. Dimensions usuelles pour les "Dé" béton : 10x10x10cm</t>
    </r>
    <r>
      <rPr>
        <b/>
        <sz val="12"/>
        <rFont val="Arial Narrow"/>
        <family val="2"/>
      </rPr>
      <t xml:space="preserve">
</t>
    </r>
    <r>
      <rPr>
        <sz val="12"/>
        <rFont val="Arial Narrow"/>
        <family val="2"/>
      </rPr>
      <t>Les enduits sont réalisés sur supports nu. Pour les enduits à la chaux, le prix comprends la réalisation de la couche de gobetis, la couche de corps et la couche de finition.</t>
    </r>
  </si>
  <si>
    <r>
      <rPr>
        <b/>
        <u/>
        <sz val="12"/>
        <rFont val="Arial Narrow"/>
        <family val="2"/>
      </rPr>
      <t>Nota sur les flocages :</t>
    </r>
    <r>
      <rPr>
        <sz val="12"/>
        <rFont val="Arial Narrow"/>
        <family val="2"/>
      </rPr>
      <t xml:space="preserve">
Les flocages sont réalisés en produits classés M0. La finition peut être roulée ou lissée. Les produits sont du type PROTECTFLAMME des établissements RUAUD ou PROMA SPRAY P300 ou équivalent. Le degré CF sera réalisé conforme au cahier des charges et le titulaire réalisera le flocage selon l'épaisseur indiquée sur le PV du fabricant. Les grillages seront issus des établissements NERGALTO ou équivalent.</t>
    </r>
  </si>
  <si>
    <t>F&amp;P : Faux-plafonds démontables - Dalles Epaisseur 20mm - LOCAUX COURANTS</t>
  </si>
  <si>
    <t>F&amp;P : Faux-plafonds démontables - Dalles Epaisseur 20mm - ZONES ISO</t>
  </si>
  <si>
    <t>F&amp;P : Faux-plafonds démontables - Dalles Epaisseur 40mm - ACOUSTIQUE</t>
  </si>
  <si>
    <r>
      <rPr>
        <b/>
        <u/>
        <sz val="12"/>
        <color theme="1"/>
        <rFont val="Arial Narrow"/>
        <family val="2"/>
      </rPr>
      <t>Nota sur la pose de faux-plafonds :</t>
    </r>
    <r>
      <rPr>
        <b/>
        <sz val="12"/>
        <color theme="1"/>
        <rFont val="Arial Narrow"/>
        <family val="2"/>
      </rPr>
      <t xml:space="preserve">
L</t>
    </r>
    <r>
      <rPr>
        <sz val="12"/>
        <color theme="1"/>
        <rFont val="Arial Narrow"/>
        <family val="2"/>
      </rPr>
      <t xml:space="preserve">es prix pour la pose de faux-plafonds démontables correspondent à la pose de FP en dalles 60x60cm ou 60x120cm, et comprennent l'ossature métallique T15 ou T24. Les dalles sont posées sans feuillure. Revêtement de voile de verre BLANC. Euroclasse A1.
Les prix pour la pose de faux-plafonds non-démontables correspondent à la pose de plaque plâtre en BA13 posée sur rails métalliques STIL et comprennent la plaque de plâtre et son ossature. Euroclasse A2-S1-D0.
</t>
    </r>
    <r>
      <rPr>
        <b/>
        <sz val="12"/>
        <color theme="1"/>
        <rFont val="Arial Narrow"/>
        <family val="2"/>
      </rPr>
      <t>1°</t>
    </r>
    <r>
      <rPr>
        <sz val="12"/>
        <color theme="1"/>
        <rFont val="Arial Narrow"/>
        <family val="2"/>
      </rPr>
      <t xml:space="preserve"> FP dalles courantes :  Produits de la game MEDICARE STANDARD des établissements ROCKFON ou équivalent.
</t>
    </r>
    <r>
      <rPr>
        <b/>
        <sz val="12"/>
        <color theme="1"/>
        <rFont val="Arial Narrow"/>
        <family val="2"/>
      </rPr>
      <t>2°</t>
    </r>
    <r>
      <rPr>
        <sz val="12"/>
        <color theme="1"/>
        <rFont val="Arial Narrow"/>
        <family val="2"/>
      </rPr>
      <t xml:space="preserve"> FP dalles hygiène : Produits de la gamme HYGIENE PROTECT A des établissements ECOPHON ou équivalent. S'applique à : tout environnement caractérisé ISO-7, ISO-5, ISO-3
</t>
    </r>
    <r>
      <rPr>
        <b/>
        <sz val="12"/>
        <color theme="1"/>
        <rFont val="Arial Narrow"/>
        <family val="2"/>
      </rPr>
      <t>3°</t>
    </r>
    <r>
      <rPr>
        <sz val="12"/>
        <color theme="1"/>
        <rFont val="Arial Narrow"/>
        <family val="2"/>
      </rPr>
      <t xml:space="preserve"> FP dalles acoustiques : Produits de la gamme "ACOUSTIQUE" des établissements ECOPHON ou équivalent
</t>
    </r>
    <r>
      <rPr>
        <b/>
        <sz val="12"/>
        <color theme="1"/>
        <rFont val="Arial Narrow"/>
        <family val="2"/>
      </rPr>
      <t>4°</t>
    </r>
    <r>
      <rPr>
        <sz val="12"/>
        <color theme="1"/>
        <rFont val="Arial Narrow"/>
        <family val="2"/>
      </rPr>
      <t xml:space="preserve"> FP en plaque de plâtre : Produit des établissements PLACOPLATRE ou équivalent </t>
    </r>
  </si>
  <si>
    <t>F&amp;P : Faux-plafonds non démontables - Plaque de plâtre BA standard</t>
  </si>
  <si>
    <t xml:space="preserve">F&amp;P : Faux-plafonds non démontables - Réalisation d'une jouée </t>
  </si>
  <si>
    <t>F&amp;P : Faux-plafonds non démontables - PV sur prix ci-dessus pour plaque HYDROFUGE</t>
  </si>
  <si>
    <t>F&amp;P : Cloison de distribution SIMPLE peau EI120 - PV fourni.</t>
  </si>
  <si>
    <t>F&amp;P : Cloison de distribution DOUBLE peau EI120 - PV fourni.</t>
  </si>
  <si>
    <t>F&amp;P : Réalisation de cofffrage de gaines, doublages, etc…</t>
  </si>
  <si>
    <t xml:space="preserve">F&amp;P : PV sur prix ci-dessus pour réalisation en plaques de plâtre HYDROFUGE </t>
  </si>
  <si>
    <t>F&amp;P : PV sur prix ci-dessus pour réalisation en plaques de plâtre SPECIAL FLAM EI120</t>
  </si>
  <si>
    <t>F&amp;P : PV sur prix ci-dessus pour pose de plaque HYDROFUGE</t>
  </si>
  <si>
    <t>F&amp;P : PV sur prix ci-dessus pour pose de plaque ACOUSTIQUE 55 dB</t>
  </si>
  <si>
    <t>F&amp;P : PV sur prix ci-dessus pour pose de plaque HAUTE DENSITE</t>
  </si>
  <si>
    <t>F&amp;P : PV sur prix ci-dessus pour pose de plaques PLOMBEES 2mm</t>
  </si>
  <si>
    <t xml:space="preserve">F&amp;P : PV sur prix ci-dessus pour pose de plaques PLOMBEES 3mm </t>
  </si>
  <si>
    <t>F&amp;P : PV sur prix ci-dessus pour pose de plaques PLOMBEES 1mm</t>
  </si>
  <si>
    <t>F&amp;P : PV sur prix ci-dessus pour pose de plaques de sulfate de baryum BaSO4</t>
  </si>
  <si>
    <t>024</t>
  </si>
  <si>
    <t>025</t>
  </si>
  <si>
    <r>
      <rPr>
        <b/>
        <u/>
        <sz val="12"/>
        <color theme="1"/>
        <rFont val="Arial Narrow"/>
        <family val="2"/>
      </rPr>
      <t xml:space="preserve">Nota sur les parpaings : </t>
    </r>
    <r>
      <rPr>
        <b/>
        <sz val="12"/>
        <color theme="1"/>
        <rFont val="Arial Narrow"/>
        <family val="2"/>
      </rPr>
      <t xml:space="preserve">
</t>
    </r>
    <r>
      <rPr>
        <sz val="12"/>
        <color theme="1"/>
        <rFont val="Arial Narrow"/>
        <family val="2"/>
      </rPr>
      <t>Parpaings dimensions 50cmx20cm hourdés au mortier de ciment, jointoyés en montant, y compris toutes sujétions de scellement, calage, ferraillage, équarissage, manutention, taille, transport et évacuation des déchets</t>
    </r>
  </si>
  <si>
    <r>
      <rPr>
        <b/>
        <u/>
        <sz val="12"/>
        <color theme="1"/>
        <rFont val="Arial Narrow"/>
        <family val="2"/>
      </rPr>
      <t>Nota sur les travaux d'isolation :</t>
    </r>
    <r>
      <rPr>
        <b/>
        <sz val="12"/>
        <color theme="1"/>
        <rFont val="Arial Narrow"/>
        <family val="2"/>
      </rPr>
      <t xml:space="preserve">
1° </t>
    </r>
    <r>
      <rPr>
        <sz val="12"/>
        <color theme="1"/>
        <rFont val="Arial Narrow"/>
        <family val="2"/>
      </rPr>
      <t>Plaque usuelle : BA13 HYDROFUGE. Y compris bandes, joints de finition, toutes découpes et raccords. Application d'une résine d'étanchéité sur la paroi avant pose de la plaque de plâtre comprise.</t>
    </r>
    <r>
      <rPr>
        <b/>
        <sz val="12"/>
        <color theme="1"/>
        <rFont val="Arial Narrow"/>
        <family val="2"/>
      </rPr>
      <t xml:space="preserve">
2° </t>
    </r>
    <r>
      <rPr>
        <sz val="12"/>
        <color theme="1"/>
        <rFont val="Arial Narrow"/>
        <family val="2"/>
      </rPr>
      <t>Isolant de type CALIBEL des établissements ISOVER. Y compris bandes, joints, toutes sujétions de découpes, pose de pare-vapeur le cas échéant. Résistance thermique conforme réglementation thermique en vigueur.</t>
    </r>
  </si>
  <si>
    <r>
      <rPr>
        <b/>
        <u/>
        <sz val="12"/>
        <color theme="1"/>
        <rFont val="Arial Narrow"/>
        <family val="2"/>
      </rPr>
      <t xml:space="preserve">Nota sur les cloisons modulaires : </t>
    </r>
    <r>
      <rPr>
        <sz val="12"/>
        <color theme="1"/>
        <rFont val="Arial Narrow"/>
        <family val="2"/>
      </rPr>
      <t xml:space="preserve">
</t>
    </r>
    <r>
      <rPr>
        <b/>
        <sz val="12"/>
        <color theme="1"/>
        <rFont val="Arial Narrow"/>
        <family val="2"/>
      </rPr>
      <t xml:space="preserve">1° </t>
    </r>
    <r>
      <rPr>
        <sz val="12"/>
        <color theme="1"/>
        <rFont val="Arial Narrow"/>
        <family val="2"/>
      </rPr>
      <t xml:space="preserve">Cloisons courantes : Cloisons en panneaux de plâtre avec revêtement en film PVC décoratif. Vitrage STADIP 44.2 des établissements SAINT GOBAIN ou équivalent. Porte battante à ame pleine ou à double vitrage avec cadre en aluminium. Huisserie avec imposte. Montage et assemblage des cloisons par couvre-joint monté en version OMEGA vissé et pourvu d'un liseré PVC. Coloris au choix MOA. Plans d'exécution à transmettre avant réalisation des travaux. Produit des gammes CLASSIC ou RDB1 suivant épaisseur de cloison souhaité, des établissements KTY ou équivalent.
</t>
    </r>
    <r>
      <rPr>
        <b/>
        <sz val="12"/>
        <color theme="1"/>
        <rFont val="Arial Narrow"/>
        <family val="2"/>
      </rPr>
      <t>2°</t>
    </r>
    <r>
      <rPr>
        <sz val="12"/>
        <color theme="1"/>
        <rFont val="Arial Narrow"/>
        <family val="2"/>
      </rPr>
      <t xml:space="preserve"> Cloisons modulaires pour salles blanches : Produit de la gamme BI-BLOC des établissements DAGARD ou équivalent. Plans d'exécution à transmettre avant réalisation des travaux. Coloris au choix MOA
</t>
    </r>
    <r>
      <rPr>
        <b/>
        <sz val="12"/>
        <color theme="1"/>
        <rFont val="Arial Narrow"/>
        <family val="2"/>
      </rPr>
      <t>3°</t>
    </r>
    <r>
      <rPr>
        <sz val="12"/>
        <color theme="1"/>
        <rFont val="Arial Narrow"/>
        <family val="2"/>
      </rPr>
      <t xml:space="preserve"> Mur à panneaux mobiles : Produit de la gamme CLASSIC des établissements ALGAFLEX ou équivalent. Plans d'exécution à transmettre avant réalisation des travaux. Coloris au choix MOA</t>
    </r>
  </si>
  <si>
    <t>F&amp;P : Sols Durs - Siphon de sol en inox 20x20cm pour sol en carrelage</t>
  </si>
  <si>
    <r>
      <rPr>
        <b/>
        <u/>
        <sz val="12"/>
        <color theme="1"/>
        <rFont val="Arial Narrow"/>
        <family val="2"/>
      </rPr>
      <t>Nota sur les sols durs :</t>
    </r>
    <r>
      <rPr>
        <b/>
        <sz val="12"/>
        <color theme="1"/>
        <rFont val="Arial Narrow"/>
        <family val="2"/>
      </rPr>
      <t xml:space="preserve"> 
1° </t>
    </r>
    <r>
      <rPr>
        <sz val="12"/>
        <color theme="1"/>
        <rFont val="Arial Narrow"/>
        <family val="2"/>
      </rPr>
      <t>Etanchéité : Résine de type TRIFLEX ou équivalent. Application sur parois et planchers intérieurs. Comprend le brossage et le séchage.
2° Ragréages : ragréages à base de ciment. Le ragréage P3 s'applique pour la préparation de supports de sol courants (chambres, boxes, bureaux, circulations). Le ragréage P4S s'applique pour la préparation de supports de sol recevant des charges lourdes ou des sollicitations importantes (stockage, plateaux techniques, stérilisation, magasins, pharmacie).</t>
    </r>
    <r>
      <rPr>
        <b/>
        <sz val="12"/>
        <color theme="1"/>
        <rFont val="Arial Narrow"/>
        <family val="2"/>
      </rPr>
      <t xml:space="preserve">
3°</t>
    </r>
    <r>
      <rPr>
        <sz val="12"/>
        <color theme="1"/>
        <rFont val="Arial Narrow"/>
        <family val="2"/>
      </rPr>
      <t xml:space="preserve"> Remontées de plinthe : Remontée de plinthe de 10cm de hauteur, pose collée y compris F&amp;P du support de plinthe à gorge/rigide, façons d'angle, cornière d'appui et profilés de finition.</t>
    </r>
    <r>
      <rPr>
        <b/>
        <sz val="12"/>
        <color theme="1"/>
        <rFont val="Arial Narrow"/>
        <family val="2"/>
      </rPr>
      <t xml:space="preserve">
4° </t>
    </r>
    <r>
      <rPr>
        <sz val="12"/>
        <color theme="1"/>
        <rFont val="Arial Narrow"/>
        <family val="2"/>
      </rPr>
      <t>Barres de seuil : Barre de seuil en INOX ou ALUMINIUM, toutes formes. Largeur maximale : 15cm. Fixation à vis et cheville ou à coller.
5° Sols en carrelages, marbres : les prix comprennents toutes les sujétions de colle, mortier de jointement, joint de fractionnement, nettoyage, transports et évacutation des déchets. Coloris au choix MOE
6° Siphons de sol : Siphon de sol en acier inoxydable des établissements LIMATEC ou équivalent, y compris étanchéité, toutes sujétions de mise en œuvre et hors raccordement de plomberie. Forme carrée. Dimensions au plus grand 20x20cm</t>
    </r>
  </si>
  <si>
    <t>Plus-value sur prix-ci-dessus pour réalisation en diamètre &gt; 20cm</t>
  </si>
  <si>
    <r>
      <rPr>
        <b/>
        <u/>
        <sz val="12"/>
        <rFont val="Arial Narrow"/>
        <family val="2"/>
      </rPr>
      <t>Nota sur les percements &amp; carrotages :</t>
    </r>
    <r>
      <rPr>
        <b/>
        <sz val="12"/>
        <rFont val="Arial Narrow"/>
        <family val="2"/>
      </rPr>
      <t xml:space="preserve">
</t>
    </r>
    <r>
      <rPr>
        <sz val="12"/>
        <rFont val="Arial Narrow"/>
        <family val="2"/>
      </rPr>
      <t xml:space="preserve">S'applique pour les murs ou planchers en béton, pierre ou parpaings plein. Diamètres courants &lt; 20cm. Les prix comprennent le nettoyage de la zone après travaux, transports et évacuation des gravois. Application de la plus-value pour les percements ou carrotages de diamètre supérieur à 20cm.
Rebouchages: Rebouchage dito l'existant avec reconstitution du degré coupe-feu le cas échéant. </t>
    </r>
  </si>
  <si>
    <t>Rebouchage d'un percement ou d'un carrottage.</t>
  </si>
  <si>
    <r>
      <rPr>
        <b/>
        <u/>
        <sz val="12"/>
        <rFont val="Arial Narrow"/>
        <family val="2"/>
      </rPr>
      <t xml:space="preserve">Nota générale : </t>
    </r>
    <r>
      <rPr>
        <sz val="12"/>
        <rFont val="Arial Narrow"/>
        <family val="2"/>
      </rPr>
      <t xml:space="preserve">
</t>
    </r>
    <r>
      <rPr>
        <b/>
        <sz val="12"/>
        <rFont val="Arial Narrow"/>
        <family val="2"/>
      </rPr>
      <t>1°</t>
    </r>
    <r>
      <rPr>
        <sz val="12"/>
        <rFont val="Arial Narrow"/>
        <family val="2"/>
      </rPr>
      <t xml:space="preserve"> Le titulaire est pleinement averti des DTU applicables au présent lot. Les travaux seront réalisés en application stricte de ces DTU. 
</t>
    </r>
    <r>
      <rPr>
        <b/>
        <sz val="12"/>
        <rFont val="Arial Narrow"/>
        <family val="2"/>
      </rPr>
      <t xml:space="preserve">2° </t>
    </r>
    <r>
      <rPr>
        <sz val="12"/>
        <rFont val="Arial Narrow"/>
        <family val="2"/>
      </rPr>
      <t xml:space="preserve">Les travaux comprendront le coltinage, transport et l'évacuation régulière des déchets de travaux (tel que précisé dans le CCTP). Le titulaire prendra les dispositions nécessaire pour organiser l'évacuation de ses déchets, sans surcoût pour le MOA. Le déchargement des gravois dans les bennes propriétés de l'Hôpital est interdit. 
</t>
    </r>
    <r>
      <rPr>
        <b/>
        <sz val="12"/>
        <rFont val="Arial Narrow"/>
        <family val="2"/>
      </rPr>
      <t>3°</t>
    </r>
    <r>
      <rPr>
        <sz val="12"/>
        <rFont val="Arial Narrow"/>
        <family val="2"/>
      </rPr>
      <t xml:space="preserve"> Le titulaire veillera à utiliser des produits et des matériaux disposant d'un label A+ et respectant la charte Ecomaternité (fournie en annexe du CCTP).</t>
    </r>
  </si>
  <si>
    <t>F&amp;P : Etanchéité par application de résine type TRIFLEX ou équivalent.</t>
  </si>
  <si>
    <t>Maçonnerie - plâtrerie - carrelage - faux-plafonds - Peinture - revêt muraux - sols souples -  Métallerie - Serrurerie -  signalétique - Menuiserie (Bois, PVC, métallique et Aluminium) - meubles spéciaux - Stores et volets roulants - paillasses résine</t>
  </si>
  <si>
    <t>LOT N° 13</t>
  </si>
  <si>
    <t>Site Paul Doumer</t>
  </si>
  <si>
    <t>RRR : Révision d'une fenêtre ou porte-fenêtre (Graissage + Rabotage + Mise en jeu)</t>
  </si>
  <si>
    <t>RRR : Révision d'une porte (Graissage + Rabotage + Mise en jeu)</t>
  </si>
  <si>
    <t>RRR : Remplacement des petites quincailleries (galets, butées, paumelles, béquille, etc.)</t>
  </si>
  <si>
    <t>RRR : Remplacement à l'identique des pièce d'appuis</t>
  </si>
  <si>
    <t>RRR : Remplacement à l'identique d'un jet d'eau</t>
  </si>
  <si>
    <t>RRR : Pose d'un joint type HELIOS ref SL 6*9 cloué par pointe inox</t>
  </si>
  <si>
    <t>RRR : Pose d'un kit d'entrée d'air 30 m3/h</t>
  </si>
  <si>
    <t>RRR : Remise en état d'un cache de radiateur ou de ventilo-convecteurs</t>
  </si>
  <si>
    <t>RRR : Remplacement d'un coffre pour cylindre européen</t>
  </si>
  <si>
    <t>RRR : Remplacement d'un coffre bec de cane à condamnation</t>
  </si>
  <si>
    <t>RRR : Remplacement d'une serrure 3 points verticale à fouillot</t>
  </si>
  <si>
    <t xml:space="preserve">RRR : Lessivage de conservation </t>
  </si>
  <si>
    <t xml:space="preserve">RRR : Rustine de sol PVC </t>
  </si>
  <si>
    <t>RRR : Mise à blanc</t>
  </si>
  <si>
    <t>RRR : Mise à gris</t>
  </si>
  <si>
    <r>
      <rPr>
        <b/>
        <u/>
        <sz val="12"/>
        <color theme="1"/>
        <rFont val="Arial Narrow"/>
        <family val="2"/>
      </rPr>
      <t>Nota sur les prestations ci-dessous :</t>
    </r>
    <r>
      <rPr>
        <b/>
        <sz val="12"/>
        <color theme="1"/>
        <rFont val="Arial Narrow"/>
        <family val="2"/>
      </rPr>
      <t xml:space="preserve">
1° </t>
    </r>
    <r>
      <rPr>
        <sz val="12"/>
        <color theme="1"/>
        <rFont val="Arial Narrow"/>
        <family val="2"/>
      </rPr>
      <t xml:space="preserve">Lessivage de conservation : Correspond au lessivage des murs, plafonds, revêtements muraux en faïence et plastique. Lessivage avec solution acqueuse et rinçage à l'eau chaude.
</t>
    </r>
    <r>
      <rPr>
        <b/>
        <sz val="12"/>
        <color theme="1"/>
        <rFont val="Arial Narrow"/>
        <family val="2"/>
      </rPr>
      <t>2°</t>
    </r>
    <r>
      <rPr>
        <sz val="12"/>
        <color theme="1"/>
        <rFont val="Arial Narrow"/>
        <family val="2"/>
      </rPr>
      <t xml:space="preserve"> Mise à blanc/gris : Les prix ci-dessous correspondent à des prestations à réaliser dans des environnements contrôlés et pour lesquels une qualification ISO sera réalisée par un laboratoire. Les prix sont valables pour la bonne exécution du nettoyage et aucun surcoût ne sera exigible en cas de retour du laboratoire incriminant un nettoayge défaillant ou mal réalisé. </t>
    </r>
  </si>
  <si>
    <r>
      <rPr>
        <b/>
        <u/>
        <sz val="12"/>
        <color theme="1"/>
        <rFont val="Arial Narrow"/>
        <family val="2"/>
      </rPr>
      <t>Nota sur les raccords :</t>
    </r>
    <r>
      <rPr>
        <b/>
        <sz val="12"/>
        <color theme="1"/>
        <rFont val="Arial Narrow"/>
        <family val="2"/>
      </rPr>
      <t xml:space="preserve">
1° </t>
    </r>
    <r>
      <rPr>
        <sz val="12"/>
        <color theme="1"/>
        <rFont val="Arial Narrow"/>
        <family val="2"/>
      </rPr>
      <t xml:space="preserve">Enduits : Réalisation d'enduit dito matériau existant. Application sur murs et plafonds au droit des cloisons démolies, reprises de murs éclatés ou épaufrés. Y compris piochage pour préparation du support, transport et évacuation des gravois, le ponçage et le dépoussiérage puis une mise en peinture et le nettoyage final
</t>
    </r>
    <r>
      <rPr>
        <b/>
        <sz val="12"/>
        <color theme="1"/>
        <rFont val="Arial Narrow"/>
        <family val="2"/>
      </rPr>
      <t xml:space="preserve">2° </t>
    </r>
    <r>
      <rPr>
        <sz val="12"/>
        <color theme="1"/>
        <rFont val="Arial Narrow"/>
        <family val="2"/>
      </rPr>
      <t xml:space="preserve">Carrelage et faïence : Raccords de carrelage avec la teinte la plus proche existante. Le prix comprend la dépose de l'élément à remplacer, le grattage de la colle et des joints, le ponçage et dépoussièrage du support, la pose de la pièe de rechange, le collage et le jointement, le dépoussiérage et nettoyage de finition.
</t>
    </r>
    <r>
      <rPr>
        <b/>
        <sz val="12"/>
        <color theme="1"/>
        <rFont val="Arial Narrow"/>
        <family val="2"/>
      </rPr>
      <t xml:space="preserve">3° </t>
    </r>
    <r>
      <rPr>
        <sz val="12"/>
        <color theme="1"/>
        <rFont val="Arial Narrow"/>
        <family val="2"/>
      </rPr>
      <t xml:space="preserve">Blanchiment de dalles : Comprend la dépose de l'élément à remplacer, la fourniture et pose d'une dalle neuve identique à l'existant ou bien une dalle saine disponible. Comprend la dépose ou déplacement de tout élément accroché sur l'élément à remplacer (DAI, Eclairage, Eclairage de secours, grille de ventilation, etc...)
</t>
    </r>
    <r>
      <rPr>
        <b/>
        <sz val="12"/>
        <color theme="1"/>
        <rFont val="Arial Narrow"/>
        <family val="2"/>
      </rPr>
      <t>4°</t>
    </r>
    <r>
      <rPr>
        <sz val="12"/>
        <color theme="1"/>
        <rFont val="Arial Narrow"/>
        <family val="2"/>
      </rPr>
      <t xml:space="preserve"> Rustines de sol : Correspond au remplacement ponctuel, sur une surface inférieure à 3m² d'un sol PVC abîmé et présentant un danger au cheminement. La prestation comprend grattage, arrachage, découpe suivant forme adapté du sol PVC abîmé, ragréage, traitement de l'étanchéité, pose d'un sol PVC à partir de chutes PVC existantes ou fournies par le MOA. Y compris raccords de sol, jointure par soudure.</t>
    </r>
  </si>
  <si>
    <r>
      <rPr>
        <b/>
        <u/>
        <sz val="12"/>
        <color theme="1"/>
        <rFont val="Arial Narrow"/>
        <family val="2"/>
      </rPr>
      <t xml:space="preserve">Nota sur les prix ci-dessous : </t>
    </r>
    <r>
      <rPr>
        <sz val="12"/>
        <color theme="1"/>
        <rFont val="Arial Narrow"/>
        <family val="2"/>
      </rPr>
      <t xml:space="preserve">
La dépose comprend l'enlèvement du produit et de tous les fixations, joints, mastics, éléments de quincaillerie, éléments motorisés, commande, etc… Les prix incluent toutes les formes et matériaux, toutes les sujétions de découpe, sciage, manutention, transport et évacuation. 
</t>
    </r>
    <r>
      <rPr>
        <b/>
        <sz val="12"/>
        <color theme="1"/>
        <rFont val="Arial Narrow"/>
        <family val="2"/>
      </rPr>
      <t>1°</t>
    </r>
    <r>
      <rPr>
        <sz val="12"/>
        <color theme="1"/>
        <rFont val="Arial Narrow"/>
        <family val="2"/>
      </rPr>
      <t xml:space="preserve"> Pour les rayonnages : S'applique pour : rayonnages métalliques fixes et mobiles pour stockage lourd (Ex: archives, bibliothèques, entrepôts, etc…). Exemple de rayonnages : établissements BRUYNZEEL, FERALP, RACKEM, etc….
2° Pour les portails, le prix de dépose inclu le rebouchage des trous au mortier de ciment et finition dito l'origine après descellement des éléments de structure (poteaux, jambages, etc...)</t>
    </r>
  </si>
  <si>
    <t>D : Lanterneaux ou châssis de toit</t>
  </si>
  <si>
    <t>D : Skydomes</t>
  </si>
  <si>
    <t>D : Couvertines sur acrotères</t>
  </si>
  <si>
    <t>R : Portail extérieur, portillon métallique</t>
  </si>
  <si>
    <t xml:space="preserve">R : fenêtre, châssis vitré. </t>
  </si>
  <si>
    <t>R : élément constitutif d'un ouvrage de métallerie conservé</t>
  </si>
  <si>
    <t>D : Portail extérieur, portillon métallique</t>
  </si>
  <si>
    <r>
      <rPr>
        <b/>
        <u/>
        <sz val="12"/>
        <color theme="1"/>
        <rFont val="Arial Narrow"/>
        <family val="2"/>
      </rPr>
      <t xml:space="preserve">Nota sur les prix ci-dessous : </t>
    </r>
    <r>
      <rPr>
        <sz val="12"/>
        <color theme="1"/>
        <rFont val="Arial Narrow"/>
        <family val="2"/>
      </rPr>
      <t xml:space="preserve">
1° Vitrages seuls : Réalisation d'un relevé avec plan de menuiserie, gabarit avant travaux. Le vitrage de sécurité sera de type STADIP PROTECT 44.2 des établissements SAINT GOBAIN ou équivalent.
2° Gardes-corps : les prix comprennent la dépose d'éléments de garde-corps, y compris tronçonnage et descellement éventuels, grattage ponçage et traitement anti-rouille par peinture</t>
    </r>
  </si>
  <si>
    <t>RRR : Vitrage seul - Vitrage glace claire épaisseur 4mm</t>
  </si>
  <si>
    <t>RRR : Vitrage seul - Plus value pour vitrage glace claire  &gt;  4mm d'épaisseur</t>
  </si>
  <si>
    <t>RRR : Vitrage seul - Vitrage simple martelé épaisseur 4mm dit "CATHEDRALE"</t>
  </si>
  <si>
    <t>RRR : Vitrage seul - Vitrage de sécurité 44.2</t>
  </si>
  <si>
    <t>RRR : Menuiseries extérieures métalliques - Révision d'une fenêtre 1 ou 2 vantaux</t>
  </si>
  <si>
    <t>RRR : Menuiseries extérieures métalliques - Révision d'une porte-fenêtre 1 ou 2 vantaux</t>
  </si>
  <si>
    <t>RRR : Menuiseries extérieures métalliques - Remplacement d'un Arrêt de châssis</t>
  </si>
  <si>
    <t>RRR : Menuiseries extérieures métalliques - Remplacement d'une paumelle</t>
  </si>
  <si>
    <t>RRR : Menuiseries extérieures métalliques - Remplacement d'une crémone en applique</t>
  </si>
  <si>
    <t>RRR : Menuiseries extérieures métalliques - Remplacement de parcloses par des profilés galva</t>
  </si>
  <si>
    <t>RRR : Menuiseries extérieures métalliques - Réfection des joints</t>
  </si>
  <si>
    <t xml:space="preserve">RRR : Remplacement de Garde-corps </t>
  </si>
  <si>
    <t>RRR : Remplacement Barreaux métalliques - Fer plat</t>
  </si>
  <si>
    <t>RRR : Remplacement Barreaux métalliques - Tubes</t>
  </si>
  <si>
    <t>RRR : Plus-value sur prix ci-dessus pour travaux sur parties courbes</t>
  </si>
  <si>
    <t>RRR : Stores en toile - Tige oscillante longueur 1,70 m</t>
  </si>
  <si>
    <t>RRR : Stores en toile - Tige dito avec sortie à 45°</t>
  </si>
  <si>
    <t>RRR : Stores en toile - Poignée tige oscillante</t>
  </si>
  <si>
    <t>RRR : Stores en toile - Axe</t>
  </si>
  <si>
    <t>RRR : Stores en toile - Toile (M1) 820 x 2600 mm</t>
  </si>
  <si>
    <t>RRR : Stores en toile - Toile (M1) 1180 x 1500 mm</t>
  </si>
  <si>
    <t>RRR : Stores en toile - Toile (M1) 1230 x 2350 mm</t>
  </si>
  <si>
    <t>RRR : Stores en toile - Toile (M1) 1470 x 1700 mm</t>
  </si>
  <si>
    <t>RRR : Stores en toile - Barre de charge</t>
  </si>
  <si>
    <t>RRR : Stores en toile - Coulisse en C (la paire)</t>
  </si>
  <si>
    <t>RRR : Stores en toile - Poulie de renvoi</t>
  </si>
  <si>
    <t>RRR : Stores en toile - Tige oscillante</t>
  </si>
  <si>
    <t>RRR : Stores en toile - Guide cables inox Diam 3mm</t>
  </si>
  <si>
    <t>RRR : Stores à lamelles horizontales : Treuil</t>
  </si>
  <si>
    <t>RRR : Stores à lamelles horizontales : Manivelle (renvoi à 90°)</t>
  </si>
  <si>
    <t>RRR : Stores à lamelles horizontales : Mécanisme de montée intégré aux coulisses latérales.</t>
  </si>
  <si>
    <t>RRR : Stores à lamelles horizontales : Lames horizontales 'brise soleil'</t>
  </si>
  <si>
    <t>RRR : Stores à lamelles horizontales : Chaîne à ciseaux inoxydable</t>
  </si>
  <si>
    <t>F&amp;P : Plus-value pour réalisation pour incorporation d'un vitrage sur éléments décrits ci-dessus</t>
  </si>
  <si>
    <r>
      <rPr>
        <b/>
        <u/>
        <sz val="12"/>
        <color theme="1"/>
        <rFont val="Arial Narrow"/>
        <family val="2"/>
      </rPr>
      <t xml:space="preserve">Nota sur les vitrages et miroirs : 
</t>
    </r>
    <r>
      <rPr>
        <sz val="12"/>
        <color theme="1"/>
        <rFont val="Arial Narrow"/>
        <family val="2"/>
      </rPr>
      <t>Le titulaire réalisera un relevé avec plan de menuiserie, gabarit avant travaux. Les prix comprennent toutes les sujétions de manutention, transport, calage, joints, couvre-joints, le parclosage, l'habillage et de nettoyage.</t>
    </r>
    <r>
      <rPr>
        <b/>
        <u/>
        <sz val="12"/>
        <color theme="1"/>
        <rFont val="Arial Narrow"/>
        <family val="2"/>
      </rPr>
      <t xml:space="preserve">
</t>
    </r>
    <r>
      <rPr>
        <b/>
        <sz val="12"/>
        <color theme="1"/>
        <rFont val="Arial Narrow"/>
        <family val="2"/>
      </rPr>
      <t>1°</t>
    </r>
    <r>
      <rPr>
        <sz val="12"/>
        <color theme="1"/>
        <rFont val="Arial Narrow"/>
        <family val="2"/>
      </rPr>
      <t xml:space="preserve"> Le vitrage de sécurité sera de type STADIP PROTECT 44.2 des établissements SAINT GOBAIN ou équivalent. 
</t>
    </r>
    <r>
      <rPr>
        <b/>
        <sz val="12"/>
        <color theme="1"/>
        <rFont val="Arial Narrow"/>
        <family val="2"/>
      </rPr>
      <t>2°</t>
    </r>
    <r>
      <rPr>
        <sz val="12"/>
        <color theme="1"/>
        <rFont val="Arial Narrow"/>
        <family val="2"/>
      </rPr>
      <t xml:space="preserve"> Le vitrage EMALIT sera d'épaisseur 8mm des établissements SAINT-GOBAIN ou équivalent.
</t>
    </r>
    <r>
      <rPr>
        <b/>
        <sz val="12"/>
        <color theme="1"/>
        <rFont val="Arial Narrow"/>
        <family val="2"/>
      </rPr>
      <t>3°</t>
    </r>
    <r>
      <rPr>
        <sz val="12"/>
        <color theme="1"/>
        <rFont val="Arial Narrow"/>
        <family val="2"/>
      </rPr>
      <t xml:space="preserve"> les parois de douche seront du type BAI1 ou DOI3 des établissements SAINT-GOBAIN ou équivalent. 
</t>
    </r>
    <r>
      <rPr>
        <b/>
        <sz val="12"/>
        <color theme="1"/>
        <rFont val="Arial Narrow"/>
        <family val="2"/>
      </rPr>
      <t xml:space="preserve">4° </t>
    </r>
    <r>
      <rPr>
        <sz val="12"/>
        <color theme="1"/>
        <rFont val="Arial Narrow"/>
        <family val="2"/>
      </rPr>
      <t xml:space="preserve">Miroirs argentés : d'épaisseur 4mm, pose avec 4 pattes à glace chromées. Avec ou sans film antivandalisme. 
</t>
    </r>
    <r>
      <rPr>
        <b/>
        <sz val="12"/>
        <color theme="1"/>
        <rFont val="Arial Narrow"/>
        <family val="2"/>
      </rPr>
      <t xml:space="preserve">5° </t>
    </r>
    <r>
      <rPr>
        <sz val="12"/>
        <color theme="1"/>
        <rFont val="Arial Narrow"/>
        <family val="2"/>
      </rPr>
      <t xml:space="preserve">Miroir en Inox dépoli : Miroir en inox dépoli. Produit des établissements MIRROXINOX ou équivalent.
</t>
    </r>
    <r>
      <rPr>
        <b/>
        <sz val="12"/>
        <color theme="1"/>
        <rFont val="Arial Narrow"/>
        <family val="2"/>
      </rPr>
      <t>6°</t>
    </r>
    <r>
      <rPr>
        <sz val="12"/>
        <color theme="1"/>
        <rFont val="Arial Narrow"/>
        <family val="2"/>
      </rPr>
      <t xml:space="preserve"> Films : Produit des établissements REFLECTIV ou équivalent</t>
    </r>
  </si>
  <si>
    <t>F&amp;P : Vitrage seul - Vitrage glace claire épaisseur 4mm</t>
  </si>
  <si>
    <t>F&amp;P : Vitrage seul - Plus value pour vitrage glace claire  &lt; 4mm d'épaisseur</t>
  </si>
  <si>
    <t>F&amp;P : Vitrage seul - Vitrage simple martelé épaisseur 4mm dit "CATHEDRALE"</t>
  </si>
  <si>
    <t>F&amp;P : Vitrage seul - Vitrage de sécurité 44.2</t>
  </si>
  <si>
    <t>F&amp;P : Vitrage seul - Vitrage EMALIT épaisseur 8mm</t>
  </si>
  <si>
    <t xml:space="preserve">F&amp;P : Films - Film dépoli </t>
  </si>
  <si>
    <t xml:space="preserve">F&amp;P : Films - Film anti-effraction </t>
  </si>
  <si>
    <t xml:space="preserve">F&amp;P : Films - Film solaire </t>
  </si>
  <si>
    <t xml:space="preserve">F&amp;P : Films - Film miroir </t>
  </si>
  <si>
    <t xml:space="preserve">F&amp;P : Films - Film occultant </t>
  </si>
  <si>
    <t>F&amp;P : Miroirs - Miroir</t>
  </si>
  <si>
    <t>F&amp;P : Miroirs - Miroir avec film anti-vandalisme</t>
  </si>
  <si>
    <t>F&amp;P : Miroirs - Inox dépoli</t>
  </si>
  <si>
    <t xml:space="preserve">BLOCS PORTES </t>
  </si>
  <si>
    <r>
      <rPr>
        <b/>
        <u/>
        <sz val="12"/>
        <rFont val="Arial Narrow"/>
        <family val="2"/>
      </rPr>
      <t xml:space="preserve">Nota sur les blocs-portes : </t>
    </r>
    <r>
      <rPr>
        <b/>
        <sz val="12"/>
        <rFont val="Arial Narrow"/>
        <family val="2"/>
      </rPr>
      <t xml:space="preserve">
</t>
    </r>
    <r>
      <rPr>
        <sz val="12"/>
        <rFont val="Arial Narrow"/>
        <family val="2"/>
      </rPr>
      <t xml:space="preserve">Les prix comprennent toutes les sujétions de mise en jeu, ajustement, graissage, rabotage, manutention, transport. Les bâtis seront d'épaisseur adaptée à la cloison dans laquelle ils sont scellés. Les bois utilisés seront issus d'essences d'arbres feuillus français et traités. Le scellement sera réalisé par le lot maçonnerie.
</t>
    </r>
    <r>
      <rPr>
        <b/>
        <sz val="12"/>
        <rFont val="Arial Narrow"/>
        <family val="2"/>
      </rPr>
      <t>1°</t>
    </r>
    <r>
      <rPr>
        <sz val="12"/>
        <rFont val="Arial Narrow"/>
        <family val="2"/>
      </rPr>
      <t xml:space="preserve"> Résistance au feu : Fourniture du PV de classement au FEU et certificat NF de classement FASTE. Huisserie métallique PROFEU HOSPITALIER. Produit des établissements MALERBA ou équivalent. Le scellement et calage de la porte sera réalisé par le lot Maçonnerie-Platrerie.
</t>
    </r>
    <r>
      <rPr>
        <b/>
        <sz val="12"/>
        <rFont val="Arial Narrow"/>
        <family val="2"/>
      </rPr>
      <t xml:space="preserve">2° </t>
    </r>
    <r>
      <rPr>
        <sz val="12"/>
        <rFont val="Arial Narrow"/>
        <family val="2"/>
      </rPr>
      <t xml:space="preserve">Plombage : réalisé par les établissements PARIX ou équivalent. Transmission du PV CSTB
</t>
    </r>
    <r>
      <rPr>
        <b/>
        <sz val="12"/>
        <rFont val="Arial Narrow"/>
        <family val="2"/>
      </rPr>
      <t>3°</t>
    </r>
    <r>
      <rPr>
        <sz val="12"/>
        <rFont val="Arial Narrow"/>
        <family val="2"/>
      </rPr>
      <t xml:space="preserve"> DAS simple action : asservissement par ferme-porte bras compas ou bras à glissière.
</t>
    </r>
    <r>
      <rPr>
        <b/>
        <sz val="12"/>
        <rFont val="Arial Narrow"/>
        <family val="2"/>
      </rPr>
      <t xml:space="preserve">4° </t>
    </r>
    <r>
      <rPr>
        <sz val="12"/>
        <rFont val="Arial Narrow"/>
        <family val="2"/>
      </rPr>
      <t>DAS double action : asservissement par ventouse électromagnétique 24 ou 48V à rupture ou émission</t>
    </r>
    <r>
      <rPr>
        <b/>
        <sz val="12"/>
        <rFont val="Arial Narrow"/>
        <family val="2"/>
      </rPr>
      <t xml:space="preserve">
5° </t>
    </r>
    <r>
      <rPr>
        <sz val="12"/>
        <rFont val="Arial Narrow"/>
        <family val="2"/>
      </rPr>
      <t>Oculus avec cadre et parcloses, vitrage type PYROBELITE ou PYROBEL.</t>
    </r>
  </si>
  <si>
    <t xml:space="preserve">F&amp;P - Bloc-porte simple action E30 - 1 vantail (maximum 93cm de largeur) </t>
  </si>
  <si>
    <t>F&amp;P - Bloc-porte simple action E30 - 1 vantail (entre 103cm et 123cm de largeur)</t>
  </si>
  <si>
    <t>F&amp;P - Bloc-porte simple action E30 - 2 vantaux (entre 146cm et 186cm de largeur)</t>
  </si>
  <si>
    <t xml:space="preserve">F&amp;P - Bloc-porte simple action EI30 - 1 vantail (maximum 93cm de largeur) </t>
  </si>
  <si>
    <t>F&amp;P - Bloc-porte simple action EI30 - 1 vantail (entre 103cm et 123cm de largeur)</t>
  </si>
  <si>
    <t>F&amp;P - Bloc-porte simple action EI30 - 2 vantaux (entre 146cm et 186cm de largeur)</t>
  </si>
  <si>
    <t xml:space="preserve">F&amp;P - Bloc-porte simple action EI30 - P-V sur portes ci-dessus pour plombage à 1mm </t>
  </si>
  <si>
    <t>F&amp;P - Bloc-porte simple action EI30 - P-V sur portes ci-dessus pour plombage à 2mm</t>
  </si>
  <si>
    <t>F&amp;P - Bloc-porte simple action EI30 - P-V sur portes ci-dessus pour plombage à 3mm</t>
  </si>
  <si>
    <t xml:space="preserve">F&amp;P - Bloc-porte simple action EI60 - 1 vantail (maximum 93cm de largeur) </t>
  </si>
  <si>
    <t>F&amp;P - Bloc-porte simple action EI60 - 1 vantail (entre 103cm et 123cm de largeur)</t>
  </si>
  <si>
    <t>F&amp;P - Bloc-porte simple action EI60 - 2 vantaux (entre 146cm et 186cm de largeur)</t>
  </si>
  <si>
    <t>F&amp;P : Bloc-porte simple action - PV sur portes ci-dessus pour bloc-porte de hauteur 2,11m</t>
  </si>
  <si>
    <t>F&amp;P : Bloc-porte simple action - PV sur portes ci-dessus pour finition stratifiée 13/10ème</t>
  </si>
  <si>
    <t>F&amp;P : Bloc-porte simple action D.A.S EI30 - 1 vantail (93cm)</t>
  </si>
  <si>
    <t>F&amp;P : Bloc-porte simple action D.A.S EI30 - 1 vantail (123cm)</t>
  </si>
  <si>
    <t>F&amp;P : Bloc-porte simple action D.A.S EI30 - 2 vantaux (146cm à 186cm)</t>
  </si>
  <si>
    <t>F&amp;P : Bloc-porte simple action D.A.S EI60 - 1 vantail (93cm)</t>
  </si>
  <si>
    <t>F&amp;P : Bloc-porte simple action D.A.S EI60 - 1 vantail (123cm)</t>
  </si>
  <si>
    <t>F&amp;P : Bloc-porte simple action D.A.S EI60 - 2 vantaux (146cm à 186cm)</t>
  </si>
  <si>
    <t>F&amp;P : Bloc-porte simple action - P-V sur portes ci-dessus pour Bloc-porte de hauteur 2,11m</t>
  </si>
  <si>
    <t>F&amp;P : Bloc-porte simple action - P-V sur portes ci-dessus pour finition stratifiée 13/10ème</t>
  </si>
  <si>
    <t>F&amp;P : Oculus de porte E30 - Circulaire diamètre 30cm</t>
  </si>
  <si>
    <t>F&amp;P : Oculus de porte EI30 - Circulaire diamètre 30cm</t>
  </si>
  <si>
    <t>F&amp;P : Oculus de porte EI60 - Circulaire diamètre 30cm</t>
  </si>
  <si>
    <t>F&amp;P : Oculus de porte E30 - Rectangulaire 40cmx30cm</t>
  </si>
  <si>
    <t>026</t>
  </si>
  <si>
    <t>F&amp;P : Oculus de porte EI30 - Rectangulaire 40cmx30cm</t>
  </si>
  <si>
    <t>027</t>
  </si>
  <si>
    <t>F&amp;P : Oculus de porte EI60 - Rectangulaire 40cmx30cm</t>
  </si>
  <si>
    <t>028</t>
  </si>
  <si>
    <t>F&amp;P : Oculus de porte E30 - Rectangulaire 80cmx40cm</t>
  </si>
  <si>
    <t>029</t>
  </si>
  <si>
    <t>F&amp;P : Oculus de porte EI30 - Rectangulaire 80cmx40cm</t>
  </si>
  <si>
    <t>030</t>
  </si>
  <si>
    <t>F&amp;P : Oculus de porte EI60 - Rectangulaire 80cmx40cm</t>
  </si>
  <si>
    <t>031</t>
  </si>
  <si>
    <t xml:space="preserve">F&amp;P : Oculus de porte EI30 - P-V sur portes ci-dessus pour plombage à 1mm </t>
  </si>
  <si>
    <t>032</t>
  </si>
  <si>
    <t>F&amp;P : Oculus de porte EI30 - P-V sur portes ci-dessus pour plombage à 2mm</t>
  </si>
  <si>
    <t>033</t>
  </si>
  <si>
    <t>F&amp;P : Oculus de porte EI30 - P-V sur portes ci-dessus pour plombage à 3mm</t>
  </si>
  <si>
    <t>034</t>
  </si>
  <si>
    <t>F&amp;P : Bloc-porte double action D.A.S EI30 - 1 vantail (93cm)</t>
  </si>
  <si>
    <t>035</t>
  </si>
  <si>
    <t>F&amp;P : Bloc-porte double action D.A.S EI30 - 1 vantail (123cm)</t>
  </si>
  <si>
    <t>036</t>
  </si>
  <si>
    <t>F&amp;P : Bloc-porte double action D.A.S EI30 - 2 vantaux (146cm à 186cm)</t>
  </si>
  <si>
    <t>037</t>
  </si>
  <si>
    <t>F&amp;P : Bloc-porte double action D.A.S EI60 - 1 vantail (93cm)</t>
  </si>
  <si>
    <t>038</t>
  </si>
  <si>
    <t>F&amp;P : Bloc-porte double action D.A.S EI60 - 1 vantail (123cm)</t>
  </si>
  <si>
    <t>039</t>
  </si>
  <si>
    <t>F&amp;P : Bloc-porte double action D.A.S EI60 - 2 vantaux (146cm à 186cm)</t>
  </si>
  <si>
    <t>040</t>
  </si>
  <si>
    <t>F&amp;P : P-V pour asservissement des portes DAS ci-dessus par pivot linteau</t>
  </si>
  <si>
    <t>041</t>
  </si>
  <si>
    <t>QUINCAILLERIE</t>
  </si>
  <si>
    <r>
      <rPr>
        <b/>
        <u/>
        <sz val="12"/>
        <rFont val="Arial Narrow"/>
        <family val="2"/>
      </rPr>
      <t>Nota sur les protections  :</t>
    </r>
    <r>
      <rPr>
        <b/>
        <sz val="12"/>
        <rFont val="Arial Narrow"/>
        <family val="2"/>
      </rPr>
      <t xml:space="preserve">
</t>
    </r>
    <r>
      <rPr>
        <sz val="12"/>
        <rFont val="Arial Narrow"/>
        <family val="2"/>
      </rPr>
      <t xml:space="preserve">Les prix comprennent la toutes les sujétions de mortaisage, ajustement, calage, graissage, mise en jeu. Les finitions seront au choix du MOA. 
</t>
    </r>
    <r>
      <rPr>
        <b/>
        <sz val="12"/>
        <rFont val="Arial Narrow"/>
        <family val="2"/>
      </rPr>
      <t xml:space="preserve">1° </t>
    </r>
    <r>
      <rPr>
        <sz val="12"/>
        <rFont val="Arial Narrow"/>
        <family val="2"/>
      </rPr>
      <t xml:space="preserve">Béquilles : Béquille double sur rosace rode en aluminium anodisé type BERCY ou GOLF des établissements ASSA ABLOY ou équivalent, montée sur plaque de propreté arrondie, fixation par vis.
</t>
    </r>
    <r>
      <rPr>
        <b/>
        <sz val="12"/>
        <rFont val="Arial Narrow"/>
        <family val="2"/>
      </rPr>
      <t>2°</t>
    </r>
    <r>
      <rPr>
        <sz val="12"/>
        <rFont val="Arial Narrow"/>
        <family val="2"/>
      </rPr>
      <t xml:space="preserve"> Coffres de serrures : Produits des séries NF ou MULTIBAT des établissements JPM ou équivalent.
</t>
    </r>
    <r>
      <rPr>
        <b/>
        <sz val="12"/>
        <rFont val="Arial Narrow"/>
        <family val="2"/>
      </rPr>
      <t>3°</t>
    </r>
    <r>
      <rPr>
        <sz val="12"/>
        <rFont val="Arial Narrow"/>
        <family val="2"/>
      </rPr>
      <t xml:space="preserve"> Serrures de placards : Serrure réversible pour cylindre à profil européen. Corps et pêne en zamak nickelé. Dimensions 60x60cm profondeur 16,5mm.  Produit des établissements DECAYEUX ou équivalent
</t>
    </r>
    <r>
      <rPr>
        <b/>
        <sz val="12"/>
        <rFont val="Arial Narrow"/>
        <family val="2"/>
      </rPr>
      <t>4°</t>
    </r>
    <r>
      <rPr>
        <sz val="12"/>
        <rFont val="Arial Narrow"/>
        <family val="2"/>
      </rPr>
      <t xml:space="preserve"> Serrure 3 points : Coffre pour serrure 3 points verticale à fouillot, platine, capot enjoliveur et pêne demi-tour réversible. Réversible droite/gauche et tirant/poussant. Produit de type VIGISTYL des établissement JPM ou équivalent
</t>
    </r>
    <r>
      <rPr>
        <b/>
        <sz val="12"/>
        <rFont val="Arial Narrow"/>
        <family val="2"/>
      </rPr>
      <t xml:space="preserve">5° </t>
    </r>
    <r>
      <rPr>
        <sz val="12"/>
        <rFont val="Arial Narrow"/>
        <family val="2"/>
      </rPr>
      <t xml:space="preserve">Cylindres : Les cylindres seront de type EUROPEEN des établissements ASSA ABLOY ou équivalent et seront sur organigramme du site. Le titulaire fournira un jeu de 3 clés pour chaque pose de cylindre.
</t>
    </r>
    <r>
      <rPr>
        <b/>
        <sz val="12"/>
        <rFont val="Arial Narrow"/>
        <family val="2"/>
      </rPr>
      <t>6°</t>
    </r>
    <r>
      <rPr>
        <sz val="12"/>
        <rFont val="Arial Narrow"/>
        <family val="2"/>
      </rPr>
      <t xml:space="preserve"> Antipanique : Produit type PUSHBAR FLUID ou PUSHBAR 90+ des établissements JPM ou équivalent. EI60.
</t>
    </r>
    <r>
      <rPr>
        <b/>
        <sz val="12"/>
        <rFont val="Arial Narrow"/>
        <family val="2"/>
      </rPr>
      <t xml:space="preserve">7° </t>
    </r>
    <r>
      <rPr>
        <sz val="12"/>
        <rFont val="Arial Narrow"/>
        <family val="2"/>
      </rPr>
      <t xml:space="preserve">Crémone pompier : Produit type SERIE 740 des établissements VACHETTE ASSA ABLOY ou EUROPAD des établissements JPM ou équivalent. 
</t>
    </r>
    <r>
      <rPr>
        <b/>
        <sz val="12"/>
        <rFont val="Arial Narrow"/>
        <family val="2"/>
      </rPr>
      <t xml:space="preserve">8° </t>
    </r>
    <r>
      <rPr>
        <sz val="12"/>
        <rFont val="Arial Narrow"/>
        <family val="2"/>
      </rPr>
      <t xml:space="preserve">Ferme-portes à compas : Produit type T.S PROFIL des établissements DORMA ou équivalent, avec ou sans temporisation
</t>
    </r>
    <r>
      <rPr>
        <b/>
        <sz val="12"/>
        <rFont val="Arial Narrow"/>
        <family val="2"/>
      </rPr>
      <t xml:space="preserve">9° </t>
    </r>
    <r>
      <rPr>
        <sz val="12"/>
        <rFont val="Arial Narrow"/>
        <family val="2"/>
      </rPr>
      <t>Ferme-portes à glissière : Produit type EN 1154 de la gamme TS WOOD des établissements GEZE ou équivalent</t>
    </r>
  </si>
  <si>
    <t>F&amp;P : Quincaillerie - Béquille double - pour cylindre européen</t>
  </si>
  <si>
    <t xml:space="preserve">F&amp;P : Quincaillerie - Béquille double - pour condamnation/décondamnation avec voyant d'occupation </t>
  </si>
  <si>
    <t>F&amp;P : Quincaillerie - Béquille double - poignée de tirage</t>
  </si>
  <si>
    <t xml:space="preserve">F&amp;P : Quincaillerie - Coffre de serrure - pour cylindre européen </t>
  </si>
  <si>
    <t>F&amp;P : Quincaillerie - Coffre de serrure - pour bec de canne à condamnation</t>
  </si>
  <si>
    <t>F&amp;P : Quincaillerie - Coffre de serrure - pour serrure de placard, armoire,  trappes de visites, meubles, etc…</t>
  </si>
  <si>
    <t>F&amp;P : Quincaillerie - Coffre de serrure - pour serrure 3 points</t>
  </si>
  <si>
    <t>F&amp;P : Quincaillerie - Cylindre européen - DOUBLE ENTREE longueur 30+30mm</t>
  </si>
  <si>
    <t>F&amp;P : Quincaillerie - Cylindre européen - DOUBLE ENTREE longueur 50+30mm</t>
  </si>
  <si>
    <t>F&amp;P : Quincaillerie - Cylindre européen - ENTREE &amp; BOUTON MOLETE longueur 30+30mm</t>
  </si>
  <si>
    <t>F&amp;P : Quincaillerie - Cylindre européen - DEMI-CYLINDRE longueur 40mm</t>
  </si>
  <si>
    <t>F&amp;P : Quincaillerie - Dispositif Anti-Panique pour porte 1 vantail + 1 point de surêté</t>
  </si>
  <si>
    <t>F&amp;P : Quincaillerie - Dispositif Anti-Panique pour porte 2 vantaux + 2 points de surêté</t>
  </si>
  <si>
    <t>F&amp;P : Quincaillerie - Crémone pompier</t>
  </si>
  <si>
    <t>F&amp;P : Quincaillerie - Plaque de poussée INOX ou PVC</t>
  </si>
  <si>
    <r>
      <rPr>
        <b/>
        <u/>
        <sz val="12"/>
        <color theme="1"/>
        <rFont val="Arial Narrow"/>
        <family val="2"/>
      </rPr>
      <t xml:space="preserve">Nota sur la quincaillerie électronique  : </t>
    </r>
    <r>
      <rPr>
        <b/>
        <sz val="12"/>
        <color theme="1"/>
        <rFont val="Arial Narrow"/>
        <family val="2"/>
      </rPr>
      <t xml:space="preserve">
</t>
    </r>
    <r>
      <rPr>
        <sz val="12"/>
        <color theme="1"/>
        <rFont val="Arial Narrow"/>
        <family val="2"/>
      </rPr>
      <t>Les terminaux de verrouillage proviendront de trois fournisseurs suivant les spécificités de chaque site : SIMON VOSS (gammes SMART HANDLE ou AX), SALTO (gammes BLE BM, XS4 Mini, NEO MYFARE) ou bien ASSA ABLOY (gammes APERIO E100, H100 ou C100). La programmation et les organnes de communication seront traités par le lot électricité. Les prix ci-dessous comprennent la fourniture et la pose de la béquille, l'achat de la license ainsi que les sujétions de mortaisage, fixation, ajustement.</t>
    </r>
  </si>
  <si>
    <t>F&amp;P : Quincaillerie - Béquille électronique</t>
  </si>
  <si>
    <t>F&amp;P : Quincaillerie - Poignée électronique</t>
  </si>
  <si>
    <t>F&amp;P : Quincaillerie - Cylindre électronique</t>
  </si>
  <si>
    <t>CONTROLEURS D'OUVERTURE DE PORTE</t>
  </si>
  <si>
    <r>
      <rPr>
        <b/>
        <u/>
        <sz val="12"/>
        <rFont val="Arial Narrow"/>
        <family val="2"/>
      </rPr>
      <t>Nota sur les protections  :</t>
    </r>
    <r>
      <rPr>
        <b/>
        <sz val="12"/>
        <rFont val="Arial Narrow"/>
        <family val="2"/>
      </rPr>
      <t xml:space="preserve">
</t>
    </r>
    <r>
      <rPr>
        <sz val="12"/>
        <rFont val="Arial Narrow"/>
        <family val="2"/>
      </rPr>
      <t xml:space="preserve">Les prix comprennent la toutes les sujétions de mortaisage, ajustement, calage, graissage, mise en jeu. Les finitions seront au choix du MOA. 
</t>
    </r>
    <r>
      <rPr>
        <b/>
        <sz val="12"/>
        <rFont val="Arial Narrow"/>
        <family val="2"/>
      </rPr>
      <t xml:space="preserve">1° </t>
    </r>
    <r>
      <rPr>
        <sz val="12"/>
        <rFont val="Arial Narrow"/>
        <family val="2"/>
      </rPr>
      <t xml:space="preserve">Ferme-portes à compas : Produit type T.S PROFIL des établissements DORMA ou équivalent, avec ou sans temporisation
</t>
    </r>
    <r>
      <rPr>
        <b/>
        <sz val="12"/>
        <rFont val="Arial Narrow"/>
        <family val="2"/>
      </rPr>
      <t xml:space="preserve">2° </t>
    </r>
    <r>
      <rPr>
        <sz val="12"/>
        <rFont val="Arial Narrow"/>
        <family val="2"/>
      </rPr>
      <t xml:space="preserve">Ferme-portes à glissière : Produit type EN 1154 de la gamme TS WOOD des établissements GEZE ou équivalent
</t>
    </r>
    <r>
      <rPr>
        <b/>
        <sz val="12"/>
        <rFont val="Arial Narrow"/>
        <family val="2"/>
      </rPr>
      <t xml:space="preserve">3° </t>
    </r>
    <r>
      <rPr>
        <sz val="12"/>
        <rFont val="Arial Narrow"/>
        <family val="2"/>
      </rPr>
      <t xml:space="preserve">Sélecteur de fermeture : Produit type 970C des établissements VACHETTE ASSA ABLOY ou équivalent
</t>
    </r>
    <r>
      <rPr>
        <b/>
        <sz val="12"/>
        <rFont val="Arial Narrow"/>
        <family val="2"/>
      </rPr>
      <t xml:space="preserve">4° </t>
    </r>
    <r>
      <rPr>
        <sz val="12"/>
        <rFont val="Arial Narrow"/>
        <family val="2"/>
      </rPr>
      <t>Butées : Produit type [réf : 00011049 / 8507] ou [réf : 008502] des établissements VACHETTE ASSA ABLOY</t>
    </r>
    <r>
      <rPr>
        <b/>
        <sz val="12"/>
        <rFont val="Arial Narrow"/>
        <family val="2"/>
      </rPr>
      <t xml:space="preserve">
5° </t>
    </r>
    <r>
      <rPr>
        <sz val="12"/>
        <rFont val="Arial Narrow"/>
        <family val="2"/>
      </rPr>
      <t>Serrure encastrée à pêne motorisé : Serrure encastrée pour porte double action DAS,conforme à la norme NF61937. Produit de la gamme ERP des établissements SERSYS ou équivalent</t>
    </r>
    <r>
      <rPr>
        <b/>
        <sz val="12"/>
        <rFont val="Arial Narrow"/>
        <family val="2"/>
      </rPr>
      <t>.
6°</t>
    </r>
    <r>
      <rPr>
        <sz val="12"/>
        <rFont val="Arial Narrow"/>
        <family val="2"/>
      </rPr>
      <t xml:space="preserve"> Gâche électrique :</t>
    </r>
    <r>
      <rPr>
        <b/>
        <sz val="12"/>
        <rFont val="Arial Narrow"/>
        <family val="2"/>
      </rPr>
      <t xml:space="preserve"> </t>
    </r>
    <r>
      <rPr>
        <sz val="12"/>
        <rFont val="Arial Narrow"/>
        <family val="2"/>
      </rPr>
      <t xml:space="preserve">Gâche à encastrer et fonctionnant sur commande 24 ou 48V en CC ou CA. Y compris toutes sujétions de pose, habillage, ajustement du battement.
</t>
    </r>
    <r>
      <rPr>
        <b/>
        <sz val="12"/>
        <rFont val="Arial Narrow"/>
        <family val="2"/>
      </rPr>
      <t xml:space="preserve">7° </t>
    </r>
    <r>
      <rPr>
        <sz val="12"/>
        <rFont val="Arial Narrow"/>
        <family val="2"/>
      </rPr>
      <t xml:space="preserve">Ventouse électromagnétique : Force de rétention 500kg, asservissement sur commande 24 ou 48V en CC ou CA, compris F&amp;P de l'alimentation électrique. Commande à rupture. Pose en applique, y compris toutes sujétions de pose, d'habillage, et des accessoires de montage (Z,L, etc…)
</t>
    </r>
    <r>
      <rPr>
        <b/>
        <sz val="12"/>
        <rFont val="Arial Narrow"/>
        <family val="2"/>
      </rPr>
      <t>8°</t>
    </r>
    <r>
      <rPr>
        <sz val="12"/>
        <rFont val="Arial Narrow"/>
        <family val="2"/>
      </rPr>
      <t xml:space="preserve"> Bandeau électromagnétique : Force de rétention 2x300kg, asservissement sur commande 24 ou 48V en CC ou CA, compris F&amp;P de l'alimentation électrique. Commande à rupture. Pose en applique, y compris toutes sujétions de pose, d'habillage, et des accessoires de montage (Z,L, etc…)</t>
    </r>
    <r>
      <rPr>
        <b/>
        <sz val="12"/>
        <rFont val="Arial Narrow"/>
        <family val="2"/>
      </rPr>
      <t xml:space="preserve">
9° </t>
    </r>
    <r>
      <rPr>
        <sz val="12"/>
        <rFont val="Arial Narrow"/>
        <family val="2"/>
      </rPr>
      <t>Entrebaîlleur de fenêtre : Produits de type CABL'AIR (avec emplacement pour cylindre européen) ou BLOCK'AIR des établissements SOCONA ou équivalent.</t>
    </r>
  </si>
  <si>
    <t>F&amp;P : Contrôleurs - Ferme-porte bras à compas</t>
  </si>
  <si>
    <t>F&amp;P : Contrôleurs - Ferme-porte bras à glissière</t>
  </si>
  <si>
    <t>F&amp;P : Contrôleurs - Sélecteur de fermeture de porte</t>
  </si>
  <si>
    <t xml:space="preserve">F&amp;P : Contrôleurs - Butée de sol pour porte </t>
  </si>
  <si>
    <t xml:space="preserve">F&amp;P : Contrôleurs - Butée de plinthe pour porte </t>
  </si>
  <si>
    <t>F&amp;P : Contrôleurs - Serrure encastrée à pêne motorisé</t>
  </si>
  <si>
    <t xml:space="preserve">F&amp;P : Contrôleurs - Gâche électrique </t>
  </si>
  <si>
    <t xml:space="preserve">F&amp;P : Contrôleurs - Ventouse électromagnétique </t>
  </si>
  <si>
    <t xml:space="preserve">F&amp;P : Contrôleurs - Bandeau électromagnétique </t>
  </si>
  <si>
    <t>F&amp;P : Contrôleurs - Entrebaïlleur de fenêtre à câble - longueur 17cm</t>
  </si>
  <si>
    <t>F&amp;P : Contrôleurs - Entrebaïlleur de fenêtre à câble - longueur 25cm</t>
  </si>
  <si>
    <t>F&amp;P : Contrôleurs - Entrebaïlleur de fenêtre - Compas</t>
  </si>
  <si>
    <t>F&amp;P : Contrôleurs - Entrebaïlleur de fenêtre - Compas - Accès pompier</t>
  </si>
  <si>
    <t>F&amp;P : Contrôleurs - Limiteur d'ouverture de fenêtre coulissante</t>
  </si>
  <si>
    <t xml:space="preserve">PROTECTIONS </t>
  </si>
  <si>
    <t xml:space="preserve">F&amp;P : Protections - Plaque de protection PVC 2mm d'épaisseur </t>
  </si>
  <si>
    <t xml:space="preserve">F&amp;P : Protections - Plaque de protection PVC 1,5mm d'épaisseur </t>
  </si>
  <si>
    <t>F&amp;P : Protections - Plaque de protection INOX</t>
  </si>
  <si>
    <t>F&amp;P : Protections - PV sur prix ci-dessus pour façon de forme par découpe</t>
  </si>
  <si>
    <r>
      <rPr>
        <b/>
        <u/>
        <sz val="12"/>
        <rFont val="Arial Narrow"/>
        <family val="2"/>
      </rPr>
      <t>Nota sur les cornières PVC et INOX :</t>
    </r>
    <r>
      <rPr>
        <b/>
        <sz val="12"/>
        <rFont val="Arial Narrow"/>
        <family val="2"/>
      </rPr>
      <t xml:space="preserve">
</t>
    </r>
    <r>
      <rPr>
        <sz val="12"/>
        <rFont val="Arial Narrow"/>
        <family val="2"/>
      </rPr>
      <t xml:space="preserve">Les prix comprennent les sujétions de pose, découpe, adoucissement des arêtes pour éviter les coupures, collage à la colle acrylique, soudure à chaud par cordon PVC, transport et évacuation des déchets. Classement au feu M1.
</t>
    </r>
    <r>
      <rPr>
        <b/>
        <sz val="12"/>
        <rFont val="Arial Narrow"/>
        <family val="2"/>
      </rPr>
      <t xml:space="preserve">1° </t>
    </r>
    <r>
      <rPr>
        <sz val="12"/>
        <rFont val="Arial Narrow"/>
        <family val="2"/>
      </rPr>
      <t>Cornière PVC angle variable : Cornière d'angle adhésive du type PROTECTA 2 des établissements SPM ou équivalent. Pour tous angles de 60° à 120°. 
2° Cornière PVC 90° : Cornière d'angle adhésive du type PROFILA 50 ou PROFILINOX 50 des établissements SPM ou équivalent
3° Cornière sur platine : Cornière d'angle à fixation du type CORNEA des établissements SPM ou autre équivalent, fixation sur platine PVC ou ALU. Pour tous angles de 60° à 120°.</t>
    </r>
  </si>
  <si>
    <t>F&amp;P : Protections - Cornière d'angle adhésive PVC - angle variable 60°-120°</t>
  </si>
  <si>
    <t>F&amp;P : Protections - Cornière d'angle adhésive PVC - angle fixe 90°</t>
  </si>
  <si>
    <t>F&amp;P : Protections - Cornière d'angle adhésive INOX - angle fixe 90°</t>
  </si>
  <si>
    <t>F&amp;P : Protections - Cornière d'angle fixée sur platine PVC - angle fixe 90°</t>
  </si>
  <si>
    <t>F&amp;P : Protections - Cornière d'angle fixée sur platine ALU - angle fixe 90°</t>
  </si>
  <si>
    <t>F&amp;P : Protections - Dispositif anti-pince doigts</t>
  </si>
  <si>
    <r>
      <rPr>
        <b/>
        <u/>
        <sz val="12"/>
        <rFont val="Arial Narrow"/>
        <family val="2"/>
      </rPr>
      <t xml:space="preserve">Nota sur les plaques de plexiglas : </t>
    </r>
    <r>
      <rPr>
        <sz val="12"/>
        <rFont val="Arial Narrow"/>
        <family val="2"/>
      </rPr>
      <t xml:space="preserve">
1° Plexiglas : Produit des établissements MAKROLON ou équivalent. Finition translucide. Toutes sujétions de decoupe, pose, fixation et adaptations nécessaires.
2° Paredouche : Plateau de 15 mm d'épaisseur de la gamme TRESPA TOPLAB ou équivalent - Type haute densité à base de fibre de bois et résine thermo durcicable - Coloris standart blanc gris beige ou autre coloris personnalisable - Y compris charnières INOX de fixation</t>
    </r>
  </si>
  <si>
    <t>F&amp;P : Protections - Plaque de Plexiglas - épaisseur 4mm</t>
  </si>
  <si>
    <t>F&amp;P : Protections - Plaque de Plexiglas - épaisseur 6mm</t>
  </si>
  <si>
    <t xml:space="preserve">F&amp;P : Protections - Paredouche </t>
  </si>
  <si>
    <t>F&amp;P : Plinthe droite BOIS - Hatuteur 7cm</t>
  </si>
  <si>
    <t>F&amp;P : Plinthe droite BOIS - Hatuteur 10cm</t>
  </si>
  <si>
    <t>F&amp;P : Plinthe droite PVC - Hauteur 7cm</t>
  </si>
  <si>
    <t>F&amp;P : Plinthe droite PVC - Hauteur 10cm</t>
  </si>
  <si>
    <t>F&amp;P : Plinthes - PV sur prix ci-dessus pour réalisation de moulures sur demande MOA</t>
  </si>
  <si>
    <t xml:space="preserve">F&amp;P : Façades de gaine technique EI30 </t>
  </si>
  <si>
    <t>F&amp;P : Façades de gaine technique EI60</t>
  </si>
  <si>
    <t>F&amp;P : Coffrages cache-tuyaux en bois</t>
  </si>
  <si>
    <t>MENUISERIE BOIS &amp; PVC - CHASSIS VITRES ET FENETRES</t>
  </si>
  <si>
    <r>
      <rPr>
        <b/>
        <u/>
        <sz val="12"/>
        <rFont val="Arial Narrow"/>
        <family val="2"/>
      </rPr>
      <t xml:space="preserve">Nota sur les châssis vitrés : </t>
    </r>
    <r>
      <rPr>
        <b/>
        <sz val="12"/>
        <rFont val="Arial Narrow"/>
        <family val="2"/>
      </rPr>
      <t xml:space="preserve">
</t>
    </r>
    <r>
      <rPr>
        <sz val="12"/>
        <rFont val="Arial Narrow"/>
        <family val="2"/>
      </rPr>
      <t>Les prix comprennent toutes les sujétions de mise en jeu, ajustement, rabotage, manutention, transport. 
Châssis réalisés en essence brute de bois exotique, feuilluré avec parcloses démontables, y compris couvre-joints, chantplats, parcloses nécessaires à une parfaite finition. Le scellement et le calage réalisés par le lot maçonnerie. Les vitrages seront issus des établissements SAINT-GOBAIN ou équivalent. Le titulaire fournira tous les PV de fabrication.
1° Antivandalisme : Vitrage feuilleté ou trempé STADIP 44.2
2° EI30/EI60 : Vitrage type CONTRAFLAM 
3° Plombage : Vitrage plombé sous parcloses vissées des établissements PARIX ou équivalent.</t>
    </r>
  </si>
  <si>
    <t>F&amp;P : Châssis vitrés bois - Châssis vitré ANTIVANDALISME</t>
  </si>
  <si>
    <t>F&amp;P : Châssis vitrés bois - Châssis vitré EI30</t>
  </si>
  <si>
    <t>F&amp;P : Châssis vitrés bois - Châssis vitré EI60</t>
  </si>
  <si>
    <t>F&amp;P : Châssis vitrés bois - Châssis vitré plombé 2mm</t>
  </si>
  <si>
    <t>F&amp;P : Châssis vitrés bois - P-V sur prix ci-avant pour plombage 3mm</t>
  </si>
  <si>
    <r>
      <rPr>
        <b/>
        <u/>
        <sz val="12"/>
        <rFont val="Arial Narrow"/>
        <family val="2"/>
      </rPr>
      <t xml:space="preserve">Nota sur les fenêtres : </t>
    </r>
    <r>
      <rPr>
        <b/>
        <sz val="12"/>
        <rFont val="Arial Narrow"/>
        <family val="2"/>
      </rPr>
      <t xml:space="preserve">
</t>
    </r>
    <r>
      <rPr>
        <sz val="12"/>
        <rFont val="Arial Narrow"/>
        <family val="2"/>
      </rPr>
      <t>Réalisation d'un relevé de l'existant et reproduction à l'identique de la fenêtre. Le prix comprend la dépose des huisseries existantes, la pose en remplacement d'une huisserie neuve, la réalisation de l'étanchéité (mastic, joints) et les finitions. Le vitrage sera réalisé conforme à la RE2020, version en vigueur. Les vitrages seront issus des établissements SAINT-GOBAIN ou équivalent. Le titulaire fournira tous les PV de fabrication. Le vitrage feuilleté ou trempé sera de type STADIP 44.2</t>
    </r>
  </si>
  <si>
    <t>F&amp;P : Fenêtres BOIS - 1 ouvrant</t>
  </si>
  <si>
    <t>F&amp;P : Fenêtres BOIS - 2 ouvrants</t>
  </si>
  <si>
    <t>F&amp;P : Fenêtres PVC - 1 ouvrant</t>
  </si>
  <si>
    <t>F&amp;P : Fenêtres PVC - 2 ouvrants</t>
  </si>
  <si>
    <t>F&amp;P : Fenêtres - PV sur prix ci-dessus pour réalisation de petits bois</t>
  </si>
  <si>
    <t xml:space="preserve">F&amp;P : Fenêtres - PV sur prix ci-dessus pour vitrage de sécurité </t>
  </si>
  <si>
    <t>F&amp;P : Fenêtres - PV sur prix ci-dessus pour vitrage teinté/fumé</t>
  </si>
  <si>
    <t>F&amp;P : Fenêtres - PV sur prix ci-dessus pour traverse haute cintrée</t>
  </si>
  <si>
    <t>F&amp;P : Fenêtres - PV sur prix ci-dessus pour gaz isolant ARGON</t>
  </si>
  <si>
    <t>F&amp;P : Fenêtres - PV sur prix ci-dessus pour gaz isolant KRYPTON</t>
  </si>
  <si>
    <t xml:space="preserve">MEUBLES SPECIAUX - PAILLASSES </t>
  </si>
  <si>
    <t>F&amp;P : Meubles spéciaux - Piètement "H" pour paillasse</t>
  </si>
  <si>
    <t>F&amp;P : Meubles spéciaux - Piètement "C" pour paillasse</t>
  </si>
  <si>
    <t xml:space="preserve">F&amp;P : Meubles spéciaux - Pied INOX hauteur réglable </t>
  </si>
  <si>
    <t>F&amp;P : Meubles spéciaux - Plan de travail en STRATIFIE</t>
  </si>
  <si>
    <t>F&amp;P : Meubles spéciaux - Meubles bas à roulettes - Largeur 40cm</t>
  </si>
  <si>
    <t>F&amp;P : Meubles spéciaux - Meubles bas à roulettes - Largeur 60cm</t>
  </si>
  <si>
    <t>F&amp;P : Meubles spéciaux - Meubles bas à roulettes - Largeur 80cm</t>
  </si>
  <si>
    <t>F&amp;P : Meubles spéciaux - Meubles bas à roulettes - Largeur 120cm</t>
  </si>
  <si>
    <t>F&amp;P : Meubles spéciaux - Meubles haut suspendus - Largeur 40cm</t>
  </si>
  <si>
    <t>F&amp;P : Meubles spéciaux - Meubles haut suspendus - Largeur 60cm</t>
  </si>
  <si>
    <t>F&amp;P : Meubles spéciaux - Meubles haut suspendus - Largeur 80cm</t>
  </si>
  <si>
    <t>F&amp;P : Meubles spéciaux - Meubles haut suspendus - Largeur 120cm</t>
  </si>
  <si>
    <t>F&amp;P : Meubles spéciaux - Placards</t>
  </si>
  <si>
    <t>F&amp;P : Rangement - Tablettes / Etagères en mélaminé</t>
  </si>
  <si>
    <t>F&amp;P : Rangement - Tablettes / Etagères en PVC</t>
  </si>
  <si>
    <r>
      <rPr>
        <b/>
        <u/>
        <sz val="12"/>
        <color theme="1"/>
        <rFont val="Arial Narrow"/>
        <family val="2"/>
      </rPr>
      <t>Nota sur les paillasses en RESINE COMPOSITE :</t>
    </r>
    <r>
      <rPr>
        <sz val="12"/>
        <color theme="1"/>
        <rFont val="Arial Narrow"/>
        <family val="2"/>
      </rPr>
      <t xml:space="preserve">
</t>
    </r>
    <r>
      <rPr>
        <b/>
        <sz val="12"/>
        <color theme="1"/>
        <rFont val="Arial Narrow"/>
        <family val="2"/>
      </rPr>
      <t xml:space="preserve">1° </t>
    </r>
    <r>
      <rPr>
        <sz val="12"/>
        <color theme="1"/>
        <rFont val="Arial Narrow"/>
        <family val="2"/>
      </rPr>
      <t xml:space="preserve">Plateau réalisé en matériau composé de charges minérales et de lliant acrylique type STARON ou CORIAN, d'épaisseur 13mm. Avec rives avec angle arrondi, goutte d'eau en périphérie, dosseret de 100mm inclus dans le prix, retombée avant de 50mm, y compris percements pour robinetterie, jointement par joint silicone transparent ou blanc. Ce plateau sera posé sur un support en MDF hydrofuge d'épaisseur 18mm. Coloris au choix MOA. Largeurs de plateau courantes : 65cm ou 85cm
</t>
    </r>
    <r>
      <rPr>
        <b/>
        <sz val="12"/>
        <color theme="1"/>
        <rFont val="Arial Narrow"/>
        <family val="2"/>
      </rPr>
      <t>2°</t>
    </r>
    <r>
      <rPr>
        <sz val="12"/>
        <color theme="1"/>
        <rFont val="Arial Narrow"/>
        <family val="2"/>
      </rPr>
      <t xml:space="preserve"> Cuves : Une cuve intégrée du même matériau, soudée sans joint, sans trop plein, type STARON ou CORIAN. Les dimensions données sont intérieures. Vidange par bonde à grille et siphon PVC à culot démontable, y compris toutes sujétions de raccordement à la tuyauterie existante. Coloris au choix du MOA</t>
    </r>
  </si>
  <si>
    <t>F&amp;P:  Meubles spéciaux - Plateau de paillasse en RESINE COMPOSITE</t>
  </si>
  <si>
    <t>F&amp;P:  Meubles spéciaux - Cuve intégrée pour plateau en résine composite - 400x400x210mm</t>
  </si>
  <si>
    <t>F&amp;P:  Meubles spéciaux - Cuve intégrée pour plateau en résine composite - 600x490x200mm</t>
  </si>
  <si>
    <r>
      <rPr>
        <b/>
        <u/>
        <sz val="12"/>
        <color theme="1"/>
        <rFont val="Arial Narrow"/>
        <family val="2"/>
      </rPr>
      <t>Nota sur les paillasses en GLACE TREMPEE :</t>
    </r>
    <r>
      <rPr>
        <sz val="12"/>
        <color theme="1"/>
        <rFont val="Arial Narrow"/>
        <family val="2"/>
      </rPr>
      <t xml:space="preserve">
</t>
    </r>
    <r>
      <rPr>
        <b/>
        <sz val="12"/>
        <color theme="1"/>
        <rFont val="Arial Narrow"/>
        <family val="2"/>
      </rPr>
      <t xml:space="preserve">1° </t>
    </r>
    <r>
      <rPr>
        <sz val="12"/>
        <color theme="1"/>
        <rFont val="Arial Narrow"/>
        <family val="2"/>
      </rPr>
      <t xml:space="preserve">Plateau réalisé en glace émaillée trempée opaque type EMALIT des établissements SAINT GOBAIN, d'épaisseur 8 mm posée sur un plateau en mélaminé hydrofuge d'épaisseur 19mm avec chants PVC, y compris percements pour robinetterie et découpe d'angle le cas échéant, finition par joint silicone transparent en périphérie des verres. Dosseret de 100mm de haut inclus dans le prix en panneau de particules hydrofuge type PANOPREY des établissements POLYREY d'épaisseur 19mm et chants en PVC.. Avec rives avec angle arrondi, goutte d'eau en périphérie, dosseret de 100mm en option inclus dans le prix, retombée avant de 50mm. Largeurs de plateau courantes : 65cm ou 90cm. Jointement de finition par joint silicone transparent ou blanc inclus dans le prix. hydrofuge d'épaisseur 18mm. Coloris au choix MOA. Largeurs de plateau courantes : 65cm ou 85cm
</t>
    </r>
    <r>
      <rPr>
        <b/>
        <sz val="12"/>
        <color theme="1"/>
        <rFont val="Arial Narrow"/>
        <family val="2"/>
      </rPr>
      <t>2°</t>
    </r>
    <r>
      <rPr>
        <sz val="12"/>
        <color theme="1"/>
        <rFont val="Arial Narrow"/>
        <family val="2"/>
      </rPr>
      <t xml:space="preserve"> Cuves : Une cuve à encastrer en céramique blanche des établissements PORCHER ou équivalent, sans trop plein. Les dimensions sont données extérieures. Vidange par bonde à grille et siphon en PVC à culot démontable, y compris toutes sujétions de raccordement à la tuyauterie existante. Coloris au choix du MOA</t>
    </r>
  </si>
  <si>
    <t>F&amp;P:  Meubles spéciaux - Plateau de paillasse en GLACE TREMPEE</t>
  </si>
  <si>
    <t>F&amp;P:  Meubles spéciaux - Cuve à encastrer pour paillasse en glace trempée - 450x450x280mm</t>
  </si>
  <si>
    <t>F&amp;P:  Meubles spéciaux - Cuve à encastrer pour paillasse en glace trempée - 610x450x275mm</t>
  </si>
  <si>
    <r>
      <rPr>
        <b/>
        <u/>
        <sz val="12"/>
        <color theme="1"/>
        <rFont val="Arial Narrow"/>
        <family val="2"/>
      </rPr>
      <t>Nota sur les paillasses en TRESPA HPL :</t>
    </r>
    <r>
      <rPr>
        <sz val="12"/>
        <color theme="1"/>
        <rFont val="Arial Narrow"/>
        <family val="2"/>
      </rPr>
      <t xml:space="preserve">
Plateau réalisé en panneaux de HPL type TOP LAB des établissements TRESPA d'épaisseur 8mm. Posé sur un support en mélaminé hydrofuge de 19mm d'épaisseur avec chants PVC, y compris percements pour robinetterie et découpe en angle le cas échéant. Finition par joint silicone transparent, en périphérie des verres. Dosseret de 100mm de haut inclus dans le prix en panneau de particules hydrofuge type PANOPREY des établissements POLYREY d'épaisseur 19mm et chants en PVC. Largeurs de plateau courantes : 65cm ou 90cm</t>
    </r>
  </si>
  <si>
    <t>F&amp;P:  Meubles spéciaux - Plateau de paillasse en TRESPA HPL</t>
  </si>
  <si>
    <t>MEUBLES SPECIAUX - PAILLASSES INOX</t>
  </si>
  <si>
    <r>
      <rPr>
        <b/>
        <u/>
        <sz val="12"/>
        <color theme="1"/>
        <rFont val="Arial Narrow"/>
        <family val="2"/>
      </rPr>
      <t>Nota sur les paillasses INOX :</t>
    </r>
    <r>
      <rPr>
        <sz val="12"/>
        <color theme="1"/>
        <rFont val="Arial Narrow"/>
        <family val="2"/>
      </rPr>
      <t xml:space="preserve">
Produit des établissements COGENIM ou équivalent.
Application : Paillasses et plans de travail se trouvant en stérilisation, laboratoires, cuisines. 
</t>
    </r>
    <r>
      <rPr>
        <b/>
        <sz val="12"/>
        <color theme="1"/>
        <rFont val="Arial Narrow"/>
        <family val="2"/>
      </rPr>
      <t xml:space="preserve">1° </t>
    </r>
    <r>
      <rPr>
        <sz val="12"/>
        <color theme="1"/>
        <rFont val="Arial Narrow"/>
        <family val="2"/>
      </rPr>
      <t xml:space="preserve">Paillasse à étagères : Element composé d'une Structure + plateau en inox (acier inoxydable 18/10, Aisi 304), démontable, réglable, renforcé. Longueur : de 60 cm à 380 cm. Profondeur de 60 à 140 cm. Piétement réglable et démontable. Renfort en panneau de particules mélaminé 19 mm. Pieds à roulette (avec ou sans système de freinage). 
</t>
    </r>
    <r>
      <rPr>
        <b/>
        <sz val="12"/>
        <color theme="1"/>
        <rFont val="Arial Narrow"/>
        <family val="2"/>
      </rPr>
      <t>2°</t>
    </r>
    <r>
      <rPr>
        <sz val="12"/>
        <color theme="1"/>
        <rFont val="Arial Narrow"/>
        <family val="2"/>
      </rPr>
      <t xml:space="preserve"> Paillasse avec cuve intégrée : idem ci-dessus mais à pieds fixes. Cuve carrée en inox (acier inoxydable 18/10, Aisi 304). Modèles emboutis en 1 pièce. Bacs à bord plat. Finition polie brillante intérieur/extérieur. Y compris bonde et surverse. 
</t>
    </r>
    <r>
      <rPr>
        <b/>
        <sz val="12"/>
        <color theme="1"/>
        <rFont val="Arial Narrow"/>
        <family val="2"/>
      </rPr>
      <t>3°</t>
    </r>
    <r>
      <rPr>
        <sz val="12"/>
        <color theme="1"/>
        <rFont val="Arial Narrow"/>
        <family val="2"/>
      </rPr>
      <t xml:space="preserve"> Tabletttes/étagères : Elements en inox (acier inoxydable 18/10, Aisi 304). Renfort oméga. Dosseret : hauteur 4 cm. Fixation par crémaillère et consoles fixes ou consoles amovibles. </t>
    </r>
  </si>
  <si>
    <t>F&amp;P : Meubles spéciaux - INOX - Paillasse avec étagère basse à roulettes</t>
  </si>
  <si>
    <t>F&amp;P : Meubles spéciaux - INOX - Paillasse avec cuve intégrée</t>
  </si>
  <si>
    <t>F&amp;P : Meubles spéciaux - INOX - Tablettes/étagères</t>
  </si>
  <si>
    <t>SIGNALETIQUE</t>
  </si>
  <si>
    <r>
      <rPr>
        <b/>
        <u/>
        <sz val="12"/>
        <color theme="1"/>
        <rFont val="Arial Narrow"/>
        <family val="2"/>
      </rPr>
      <t>Nota sur la signatétique :</t>
    </r>
    <r>
      <rPr>
        <b/>
        <sz val="12"/>
        <color theme="1"/>
        <rFont val="Arial Narrow"/>
        <family val="2"/>
      </rPr>
      <t xml:space="preserve">
</t>
    </r>
    <r>
      <rPr>
        <sz val="12"/>
        <color theme="1"/>
        <rFont val="Arial Narrow"/>
        <family val="2"/>
      </rPr>
      <t xml:space="preserve">La signalétique sera réalisée suivant la charte graphique du GHU APHP NORD (couleurs, police, taille). Les prix ci-dessous comprennent la fourniture et pose du support, de la plaque de protection et des inscriptions. Les éléments de signalétique seront réalisés en atelier. Toute la signalétique devra être conforme à la réglementation PMR (lisibilité, reliefs, traitement anti-reflet et anti réverbération, etc...). Les prix comprennent toutes les sujétions de fixations, scellement, collage. Les prix intégrent la signalétique textuelle, pictogramme, directionnelle, lettrines. </t>
    </r>
    <r>
      <rPr>
        <b/>
        <sz val="12"/>
        <color theme="1"/>
        <rFont val="Arial Narrow"/>
        <family val="2"/>
      </rPr>
      <t xml:space="preserve">
1°</t>
    </r>
    <r>
      <rPr>
        <sz val="12"/>
        <color theme="1"/>
        <rFont val="Arial Narrow"/>
        <family val="2"/>
      </rPr>
      <t xml:space="preserve"> Signalétique verticale : La pose se fera par collage double face. Le titulaire réalisera un BAT avant exécution qui sera validé par le MOA. Ce BAT spécifiera les matériaux, tailles ,police, couleur des textes, leur positionnement sur le support d'impression et une vue du positionnement de la signalétique dans son environnement.</t>
    </r>
    <r>
      <rPr>
        <b/>
        <sz val="12"/>
        <color theme="1"/>
        <rFont val="Arial Narrow"/>
        <family val="2"/>
      </rPr>
      <t xml:space="preserve"> 
2°</t>
    </r>
    <r>
      <rPr>
        <sz val="12"/>
        <color theme="1"/>
        <rFont val="Arial Narrow"/>
        <family val="2"/>
      </rPr>
      <t xml:space="preserve"> Signalétique horizontale :</t>
    </r>
    <r>
      <rPr>
        <b/>
        <sz val="12"/>
        <color theme="1"/>
        <rFont val="Arial Narrow"/>
        <family val="2"/>
      </rPr>
      <t xml:space="preserve"> </t>
    </r>
    <r>
      <rPr>
        <sz val="12"/>
        <color theme="1"/>
        <rFont val="Arial Narrow"/>
        <family val="2"/>
      </rPr>
      <t xml:space="preserve">Les marquages à l'adhésif seront réalisés en adhésifs résistants au roulement et aux sollicitations fréquentes. La finition devra permettra un cheminement brancard sans difficulté de passage.
</t>
    </r>
    <r>
      <rPr>
        <b/>
        <sz val="12"/>
        <color theme="1"/>
        <rFont val="Arial Narrow"/>
        <family val="2"/>
      </rPr>
      <t>3°</t>
    </r>
    <r>
      <rPr>
        <sz val="12"/>
        <color theme="1"/>
        <rFont val="Arial Narrow"/>
        <family val="2"/>
      </rPr>
      <t xml:space="preserve"> Signalétique autoportante : Le prix comprendra le support.</t>
    </r>
  </si>
  <si>
    <t xml:space="preserve">F&amp;P : Plaque de porte </t>
  </si>
  <si>
    <t>F&amp;P : Réglette pour plaque de porte</t>
  </si>
  <si>
    <t>F&amp;P : Plaque identification de porte</t>
  </si>
  <si>
    <t xml:space="preserve">F&amp;P : Panneau de signalétique sur support autoportant </t>
  </si>
  <si>
    <t>F&amp;P : Panneau de signalétique murale</t>
  </si>
  <si>
    <t>F&amp;P : Panneau de signalétique suspendue</t>
  </si>
  <si>
    <t>F&amp;P : Signalétique de sol - Adhésifs bande</t>
  </si>
  <si>
    <t>F&amp;P : Signalétique de sol - Peinture bande</t>
  </si>
  <si>
    <t>PLINTHES ET FACADES DE GAINE</t>
  </si>
  <si>
    <r>
      <rPr>
        <b/>
        <u/>
        <sz val="12"/>
        <rFont val="Arial Narrow"/>
        <family val="2"/>
      </rPr>
      <t xml:space="preserve">Nota sur les prix ci-dessous : </t>
    </r>
    <r>
      <rPr>
        <b/>
        <sz val="12"/>
        <rFont val="Arial Narrow"/>
        <family val="2"/>
      </rPr>
      <t xml:space="preserve">
1° </t>
    </r>
    <r>
      <rPr>
        <sz val="12"/>
        <rFont val="Arial Narrow"/>
        <family val="2"/>
      </rPr>
      <t>Plinthes : Plinthes en MDF ou CP, Jonction des angles par coupe d'onglet. Plinthes PVC des établissements GERFLOR ou équivalent. Coloris au choix MOA.
2</t>
    </r>
    <r>
      <rPr>
        <b/>
        <sz val="12"/>
        <rFont val="Arial Narrow"/>
        <family val="2"/>
      </rPr>
      <t>°</t>
    </r>
    <r>
      <rPr>
        <sz val="12"/>
        <rFont val="Arial Narrow"/>
        <family val="2"/>
      </rPr>
      <t xml:space="preserve"> Façades de gaine : Réalisation d'un coffrage en bois composé d'un dormant en bois feuillu issu d'essence d'arbre français et d'un ouvrant en panneau de particules MDF</t>
    </r>
    <r>
      <rPr>
        <b/>
        <sz val="12"/>
        <rFont val="Arial Narrow"/>
        <family val="2"/>
      </rPr>
      <t xml:space="preserve"> a</t>
    </r>
    <r>
      <rPr>
        <sz val="12"/>
        <rFont val="Arial Narrow"/>
        <family val="2"/>
      </rPr>
      <t xml:space="preserve">vec charnières renforcées par vantail. Coffre de serrure type APERIO C100 (non compris dans le prix). Classement M1. Métrage au m² de surface de façade. Façade pré-peinte pour finition en peinture.
</t>
    </r>
    <r>
      <rPr>
        <b/>
        <sz val="12"/>
        <rFont val="Arial Narrow"/>
        <family val="2"/>
      </rPr>
      <t xml:space="preserve">3° </t>
    </r>
    <r>
      <rPr>
        <sz val="12"/>
        <rFont val="Arial Narrow"/>
        <family val="2"/>
      </rPr>
      <t>Coffrage cache-tuyaux : Réalisation d'un coffrage bois en MDF épaisseur 19mm, classement M1 comprenant 1 face démontable fixé par vis à cuvette. Fixation au mur par tasseaux en SAPIN avec feuillure le long des murs et plafonds pour former un joint creux. Trappe d'accès par batteuses.</t>
    </r>
  </si>
  <si>
    <t>F&amp;P : Sols Souples - Sols PVC Homogènes</t>
  </si>
  <si>
    <t>F&amp;P : Sols Souples - Sols PVC Hétérogènes et Compact</t>
  </si>
  <si>
    <t>F&amp;P : Sols Souples - Sols LINOLEUM</t>
  </si>
  <si>
    <t>F&amp;P : Sols Souples - PV pour réalisation d'une remontée de plinthe sur sols décrits ci-dessus.</t>
  </si>
  <si>
    <t>F&amp;P : Sols Souples - Cordon de soudure seul pour sols souples décrits ci-dessus</t>
  </si>
  <si>
    <r>
      <rPr>
        <b/>
        <u/>
        <sz val="12"/>
        <rFont val="Arial Narrow"/>
        <family val="2"/>
      </rPr>
      <t>Nota sur les revêtements anti-dérapants:</t>
    </r>
    <r>
      <rPr>
        <sz val="12"/>
        <rFont val="Arial Narrow"/>
        <family val="2"/>
      </rPr>
      <t xml:space="preserve"> 
1° Sols PVC antidérapant : En plus des caractéristiques techniques communes au sols PVC, disposeront d'un revêtement plastifié renforcé non chargé antidérapant (R10)
2° Sols PVC pour escaliers et bandes podotactiles : En plus des caractéristiques techniques communes au sols PVC, seront non chargé et avec un complexe mousse PVC associé à une grille de verre non tissée en sous-couche. Produits type TARASTEP des établissements GERFLOR ou TAPIFLEX des établissements TARKETT ou équivalent.
</t>
    </r>
  </si>
  <si>
    <t>F&amp;P : Sols Souples - Sols PVC Antidérapant</t>
  </si>
  <si>
    <t>F&amp;P : Sols Souples - Sols PVC pour escaliers</t>
  </si>
  <si>
    <t>F&amp;P : Sols Souples - Nez de marche en laiton poli avec bande antidérapante</t>
  </si>
  <si>
    <t>F&amp;P : Sols Souples - Nez de marche en aluminium brut avec bande antidérapante</t>
  </si>
  <si>
    <t>F&amp;P : Sols Souples - Nez de marche en PVC avec bande antidérapante</t>
  </si>
  <si>
    <t>F&amp;P : Sols Souples - Bande Podotactile en lés</t>
  </si>
  <si>
    <r>
      <rPr>
        <b/>
        <u/>
        <sz val="12"/>
        <rFont val="Arial Narrow"/>
        <family val="2"/>
      </rPr>
      <t>Nota sur la pose en recouvrement :</t>
    </r>
    <r>
      <rPr>
        <sz val="12"/>
        <rFont val="Arial Narrow"/>
        <family val="2"/>
      </rPr>
      <t xml:space="preserve"> 
Les sols en pose libre seront sélectionnés parmi les gammes GTI des établissements GERFLOR (dalles plombantes) ou EXCELLENCE GENIUS des établissements TARKETT ou équivalent.
</t>
    </r>
  </si>
  <si>
    <t>F&amp;P : Sols Souples - Sols PVC en recouvrement</t>
  </si>
  <si>
    <r>
      <rPr>
        <b/>
        <u/>
        <sz val="12"/>
        <color theme="1"/>
        <rFont val="Arial Narrow"/>
        <family val="2"/>
      </rPr>
      <t>Nota sur les sols souples :</t>
    </r>
    <r>
      <rPr>
        <b/>
        <sz val="12"/>
        <color theme="1"/>
        <rFont val="Arial Narrow"/>
        <family val="2"/>
      </rPr>
      <t xml:space="preserve"> 
1°</t>
    </r>
    <r>
      <rPr>
        <sz val="12"/>
        <color theme="1"/>
        <rFont val="Arial Narrow"/>
        <family val="2"/>
      </rPr>
      <t xml:space="preserve"> Sols PVC : Les sols PVC seront de type U4P3E3C2 ou U4P3E2C2 selon la certification NF- UPEC conforme à la norme hospitalière et suivant la destination du local, de groupe d'abrasion P ou T, monocouch, teinté dans la masse, calandré, compacté, avec traitement de surface polyuréthane photoréticulé, fongistatique et bactériostatique. Produits issus des gammes SANTE des établissements GERFLOR ou TARKETT ou équivalent. 
</t>
    </r>
    <r>
      <rPr>
        <b/>
        <sz val="12"/>
        <color theme="1"/>
        <rFont val="Arial Narrow"/>
        <family val="2"/>
      </rPr>
      <t>2°</t>
    </r>
    <r>
      <rPr>
        <sz val="12"/>
        <color theme="1"/>
        <rFont val="Arial Narrow"/>
        <family val="2"/>
      </rPr>
      <t xml:space="preserve"> Sols LINOLEUM : En plus des caractéristiques techniques communes au sols PVC, épaisseur de 2,5mm classe 34.</t>
    </r>
    <r>
      <rPr>
        <b/>
        <sz val="12"/>
        <color theme="1"/>
        <rFont val="Arial Narrow"/>
        <family val="2"/>
      </rPr>
      <t xml:space="preserve">
3°</t>
    </r>
    <r>
      <rPr>
        <sz val="12"/>
        <color theme="1"/>
        <rFont val="Arial Narrow"/>
        <family val="2"/>
      </rPr>
      <t xml:space="preserve"> Remontées de plinthe : Remontée de plinthe de 10cm de hauteur, pose collée y compris F&amp;P du revêtement de sol et du support de plinthe à gorge/rigide, soudure à chaud des joints, façons d'angle, cornière d'appui et profilés de finition.</t>
    </r>
    <r>
      <rPr>
        <b/>
        <sz val="12"/>
        <color theme="1"/>
        <rFont val="Arial Narrow"/>
        <family val="2"/>
      </rPr>
      <t xml:space="preserve">
4° </t>
    </r>
    <r>
      <rPr>
        <sz val="12"/>
        <color theme="1"/>
        <rFont val="Arial Narrow"/>
        <family val="2"/>
      </rPr>
      <t>Barres de seuil : Barre de seuil en INOX ou ALUMINIUM, toutes formes. Largeur maximale : 15cm. Fixation à vis et cheville ou à coller.</t>
    </r>
  </si>
  <si>
    <r>
      <rPr>
        <b/>
        <u/>
        <sz val="12"/>
        <rFont val="Arial Narrow"/>
        <family val="2"/>
      </rPr>
      <t>Nota sur les revêtements textile ou matière minérale :</t>
    </r>
    <r>
      <rPr>
        <sz val="12"/>
        <rFont val="Arial Narrow"/>
        <family val="2"/>
      </rPr>
      <t xml:space="preserve">
Les prix incluent le collage, l'alignement, le calepinage, les découpes, l'arasement, le transport et l'évacuation des déchets. Les produits seront classés M1 ou M0.
1° Papiert peint : Pose en lés
2° Absorbeurs acoustiques : Panneaux de fibres minérales de classe C d'absorption minimum. Epaisseur maximal du produit 5cm y compris cadre/ossature (étude acoustique non incluse dans le prix).
3° Toiles de verre : Toile à peindre et antimoissisures, lessivable à haute température. Grain &gt; 200g/cm² pour l'aspect maille ; Grain &gt; à 100 g/cm² pour l'aspect lisse</t>
    </r>
  </si>
  <si>
    <t xml:space="preserve">F&amp;P : Papier peint </t>
  </si>
  <si>
    <t xml:space="preserve">F&amp;P : Absorbeurs acoustiques </t>
  </si>
  <si>
    <t>F&amp;P : Toile de verre - Aspect MAILLE</t>
  </si>
  <si>
    <t>F&amp;P : Toile de verre - Aspect LISSE</t>
  </si>
  <si>
    <r>
      <rPr>
        <b/>
        <u/>
        <sz val="12"/>
        <rFont val="Arial Narrow"/>
        <family val="2"/>
      </rPr>
      <t xml:space="preserve">Nota sur les travaux de peinture :
</t>
    </r>
    <r>
      <rPr>
        <b/>
        <sz val="12"/>
        <rFont val="Arial Narrow"/>
        <family val="2"/>
      </rPr>
      <t xml:space="preserve">1° </t>
    </r>
    <r>
      <rPr>
        <sz val="12"/>
        <rFont val="Arial Narrow"/>
        <family val="2"/>
      </rPr>
      <t xml:space="preserve">Les travaux de peinture doivent respecter l'application stricte des DTU 59.1, 54.1 et le cas échéant 59.3, 42.1 et 44.1. Le niveau de finition exigé est FINITION A. 
</t>
    </r>
    <r>
      <rPr>
        <b/>
        <sz val="12"/>
        <rFont val="Arial Narrow"/>
        <family val="2"/>
      </rPr>
      <t>2°</t>
    </r>
    <r>
      <rPr>
        <sz val="12"/>
        <rFont val="Arial Narrow"/>
        <family val="2"/>
      </rPr>
      <t xml:space="preserve"> Les prix comprennent notamment la préparation des supports quelque soit l'état et le type de support (ex : plâtre, brique, parpaing, béton, bois, métal, PVC, etc...) : dépoussiérage, lessivage de préparation, le rebouchage des trous, l'application d'enduit de lissage, le primaire d'accrochage, le dépoussiérage, nettoyage avant mise en peinture. 
</t>
    </r>
    <r>
      <rPr>
        <b/>
        <sz val="12"/>
        <rFont val="Arial Narrow"/>
        <family val="2"/>
      </rPr>
      <t>3°</t>
    </r>
    <r>
      <rPr>
        <sz val="12"/>
        <rFont val="Arial Narrow"/>
        <family val="2"/>
      </rPr>
      <t xml:space="preserve"> Les peintures doivent être lessivables à l'eau et à la vapeur. 
</t>
    </r>
    <r>
      <rPr>
        <b/>
        <sz val="12"/>
        <rFont val="Arial Narrow"/>
        <family val="2"/>
      </rPr>
      <t>4°</t>
    </r>
    <r>
      <rPr>
        <sz val="12"/>
        <rFont val="Arial Narrow"/>
        <family val="2"/>
      </rPr>
      <t xml:space="preserve"> La peinture de sol est une peinture bi-composant et doit pouvoir resister à l'abrasion lors du passage de laveuses, monobrosses, etc...</t>
    </r>
  </si>
  <si>
    <t>F&amp;P : Peinture pour murs et plafonds - Peinture ACRYLIQUE aspect SATINE</t>
  </si>
  <si>
    <t>F&amp;P : Peinture pour murs et plafonds - Peinture ACRYLIQUE aspect MAT</t>
  </si>
  <si>
    <t>F&amp;P : Peinture pour murs et plafonds - Peinture GLYCEROPHTALIQUE - aspect SATINE</t>
  </si>
  <si>
    <t>F&amp;P : Peinture pour murs et plafonds - Peinture GLYCEROPHTALIQUE - aspect MAT</t>
  </si>
  <si>
    <t>F&amp;P : Peinture pour boiseries - Peinture ACRYLIQUE aspect SATINE</t>
  </si>
  <si>
    <t>F&amp;P : Peinture pour boiseries - Peinture ACRYLIQUE aspect MAT</t>
  </si>
  <si>
    <t>F&amp;P : Peinture pour boiseries - Peinture GLYCEROPHTALIQUE - aspect SATINE</t>
  </si>
  <si>
    <t>F&amp;P : Peinture pour boiseries - Peinture GLYCEROPHTALIQUE - aspect MAT</t>
  </si>
  <si>
    <t>F&amp;P : Peinture pour métaux - Peinture ACRYLIQUE aspect SATINE</t>
  </si>
  <si>
    <t>F&amp;P : Peinture pour métaux - Peinture ACRYLIQUE aspect MAT</t>
  </si>
  <si>
    <t>F&amp;P : Peinture pour métaux - Peinture GLYCEROPHTALIQUE - aspect SATINE</t>
  </si>
  <si>
    <t>F&amp;P : Peinture pour métaux - Peinture GLYCEROPHTALIQUE - aspect MAT</t>
  </si>
  <si>
    <t>F&amp;P : Peinture - Moins-value sur prix ci-dessus pour finition B</t>
  </si>
  <si>
    <t>F&amp;P : Peinture - Moins-value sur prix ci-dessus pour finition C</t>
  </si>
  <si>
    <t>F&amp;P : Peinture de sol - Peinture EPOXY épaisseur 3mm</t>
  </si>
  <si>
    <t>F&amp;P : Peinture pour revêtements extérieurs, façades - Peinture PLIOLITE ou SILOXANE</t>
  </si>
  <si>
    <t>VITRERIE - MIROITERIE</t>
  </si>
  <si>
    <t>F&amp;P : Paroi de douche pivotante</t>
  </si>
  <si>
    <t>F&amp;P : Paroi de douche fixe</t>
  </si>
  <si>
    <t>F&amp;P : Paroi de douche circulaire 90x90cm ou 80x80cm</t>
  </si>
  <si>
    <t>SERRURERIE</t>
  </si>
  <si>
    <r>
      <rPr>
        <b/>
        <u/>
        <sz val="12"/>
        <color theme="1"/>
        <rFont val="Arial Narrow"/>
        <family val="2"/>
      </rPr>
      <t>Nota sur les structures métalliques :</t>
    </r>
    <r>
      <rPr>
        <sz val="12"/>
        <color theme="1"/>
        <rFont val="Arial Narrow"/>
        <family val="2"/>
      </rPr>
      <t xml:space="preserve">
Les prix ci-dessous comprennent la réalisation d'une étude d'exécution (plan, note de calcul, transmission des fiches techniques) avant réalisation des ouvrages. Les prix comprennent toutes les sujétions de fixation, scellement, manutention, acheminement, découpe, soudure, assemblage mécanique. Le scellement chimique sera réalisé le cas échéant en coordination avec le lot maçonnerie.
</t>
    </r>
    <r>
      <rPr>
        <b/>
        <sz val="12"/>
        <color theme="1"/>
        <rFont val="Arial Narrow"/>
        <family val="2"/>
      </rPr>
      <t>1°</t>
    </r>
    <r>
      <rPr>
        <sz val="12"/>
        <color theme="1"/>
        <rFont val="Arial Narrow"/>
        <family val="2"/>
      </rPr>
      <t xml:space="preserve"> Rails : Rails de fixation/supportage UNISTRUT 41x41mm ou 82x41mm en acier laminé à chaud, prépercé des établissements HALFEN, HILTI ou équivalent. Fixation par ancrage chimique ou mécanique, y compris blocs de fixations, potence/bras en porte-à-faux en acier, boulon d'ancrage HSR ou équivalent. 
</t>
    </r>
    <r>
      <rPr>
        <b/>
        <sz val="12"/>
        <color theme="1"/>
        <rFont val="Arial Narrow"/>
        <family val="2"/>
      </rPr>
      <t>2°</t>
    </r>
    <r>
      <rPr>
        <sz val="12"/>
        <color theme="1"/>
        <rFont val="Arial Narrow"/>
        <family val="2"/>
      </rPr>
      <t xml:space="preserve"> Chaise : Châssis mécanosoudé en acier, prépercé à fixer au sol par ancrage chimique ou fixation mécanique, dimensions suivant étude structure.
</t>
    </r>
    <r>
      <rPr>
        <b/>
        <sz val="12"/>
        <color theme="1"/>
        <rFont val="Arial Narrow"/>
        <family val="2"/>
      </rPr>
      <t>3°</t>
    </r>
    <r>
      <rPr>
        <sz val="12"/>
        <color theme="1"/>
        <rFont val="Arial Narrow"/>
        <family val="2"/>
      </rPr>
      <t xml:space="preserve"> Caillebottis : Réalisation d'un caillebottis en acier galvanisé, maille 30x10mm, dans un cadre en acier galvanisé avec traverses de renfort suivant dimensions, fixaiton entre éléments par pattes et boulons en acier galvanisé. Surcharge d'exploitation 150 kg/m² ou bien solution alternative en rail métallique "U" en acier galvanisé à encastrer. Réalisation de la tranchée à la charge du lot maçonnerie. 
</t>
    </r>
    <r>
      <rPr>
        <b/>
        <sz val="12"/>
        <color theme="1"/>
        <rFont val="Arial Narrow"/>
        <family val="2"/>
      </rPr>
      <t xml:space="preserve">4° </t>
    </r>
    <r>
      <rPr>
        <sz val="12"/>
        <color theme="1"/>
        <rFont val="Arial Narrow"/>
        <family val="2"/>
      </rPr>
      <t xml:space="preserve">Portail motorisé : Réalisation d'un portail motorisé comprenant la réalisation d'un cadre métallique avec ses jambages,scellé dans le béton ; des ouvrants avec 1 ou deux vantails suivants plans, vantaux grillagés par barreaux verticaux, y compris platine de jointement, butée de fin parcours, verins motorisés, voyant lumineux, ouverture/fermeture à détection automatique ou à commande à distance, finition laquée coloris au choix MOA. Toutes sujétions de fixation, mise en oeuvre, scellement, manutention, acheminement, soudure, transport.
</t>
    </r>
  </si>
  <si>
    <t xml:space="preserve">F&amp;P : Serrurerie - Rails de fixation / supportage </t>
  </si>
  <si>
    <t>F&amp;P : Serrurerie - Chaise de répartition</t>
  </si>
  <si>
    <t xml:space="preserve">kg </t>
  </si>
  <si>
    <t>F&amp;P : Serrurerie - Caillebottis / Cheminement pour réseaux enterrés</t>
  </si>
  <si>
    <t>F&amp;P : Serrurerie - Portail motorisé</t>
  </si>
  <si>
    <r>
      <rPr>
        <b/>
        <u/>
        <sz val="12"/>
        <rFont val="Arial Narrow"/>
        <family val="2"/>
      </rPr>
      <t>Nota sur les menuiseries métalliques :</t>
    </r>
    <r>
      <rPr>
        <sz val="12"/>
        <rFont val="Arial Narrow"/>
        <family val="2"/>
      </rPr>
      <t xml:space="preserve">
</t>
    </r>
    <r>
      <rPr>
        <b/>
        <sz val="12"/>
        <rFont val="Arial Narrow"/>
        <family val="2"/>
      </rPr>
      <t xml:space="preserve">1° </t>
    </r>
    <r>
      <rPr>
        <sz val="12"/>
        <rFont val="Arial Narrow"/>
        <family val="2"/>
      </rPr>
      <t xml:space="preserve">Portes : Portes de Ht 2,10m, en profilés métalliques et tôles d'acier planes comprenant un bâti dormant profilé en L, ferrage sur pattes à scellement en fer plat : 3 paumelles de grille de 100mm par vantail, assemblage par vis et soudure. Vantaux  tôlés 2 faces, ouvrant ossature en L, traverse intermédiaire et écharpe en T. Deux parements en tôle noir de 10/10ème avec matelas en laine de verre rigide, serrure à larder, cylindre européen, béquille double, impression anti-rouille de l'ensemble. Y compris toutes sujétions de pose, manutention, acheminement. 
</t>
    </r>
    <r>
      <rPr>
        <b/>
        <sz val="12"/>
        <rFont val="Arial Narrow"/>
        <family val="2"/>
      </rPr>
      <t xml:space="preserve">2° </t>
    </r>
    <r>
      <rPr>
        <sz val="12"/>
        <rFont val="Arial Narrow"/>
        <family val="2"/>
      </rPr>
      <t xml:space="preserve">Potelets INOX : Potelets en tubes d'acier inoxydable brossé de Ht 1,0m diamètre 100cm avec bouchon acier inoxydable soudé à l'extrémité et platine basse en inox d 8mm d'épaisseur, y compris toutes sujétions de mise en œuvre, fixation par ancrage mécanique au sol, ajustement.
</t>
    </r>
    <r>
      <rPr>
        <b/>
        <sz val="12"/>
        <rFont val="Arial Narrow"/>
        <family val="2"/>
      </rPr>
      <t xml:space="preserve">3° </t>
    </r>
    <r>
      <rPr>
        <sz val="12"/>
        <rFont val="Arial Narrow"/>
        <family val="2"/>
      </rPr>
      <t xml:space="preserve">Chasse-roues : Chasse-roues en acier inoxydable de hauteur 40cm comprenant 3 fers plats de 50x8mm soudés horizontalement sur des pieds en tube inox à section carré de 50x50mm bouchés aux extrémités soudés sur platine en acier inoxydable de 200x200x8mm fixée au sol sur 4 points de percements par vis inox TB 8mm. Espacement entre chaque pied de 80cm. Y compris toutes sujétions de mise en oeuvre, scellement, acheminement, manutention. 
</t>
    </r>
    <r>
      <rPr>
        <b/>
        <sz val="12"/>
        <rFont val="Arial Narrow"/>
        <family val="2"/>
      </rPr>
      <t>4°</t>
    </r>
    <r>
      <rPr>
        <sz val="12"/>
        <rFont val="Arial Narrow"/>
        <family val="2"/>
      </rPr>
      <t xml:space="preserve"> Châssis : Bäti en tôle pliée electrozinguée 15/10ème d'épaisseur, feuillures et parcloses démontables. Vitrage isolant CONTRASONOR 43 avec CONTRAFLAM des établissements SAINT GOBAIN ou équivalent. Toutes sujétions de pose incluses. Calage et scellement réalisé par le lot maçonnerie. </t>
    </r>
  </si>
  <si>
    <t>F&amp;P : Châssis METAL - EI30</t>
  </si>
  <si>
    <t>F&amp;P : Châssis METAL - EI60</t>
  </si>
  <si>
    <t>F&amp;P : Portes METAL - 1 vantail (80cm à 100cm de passage)</t>
  </si>
  <si>
    <t>F&amp;P : Portes METAL - 2 vantaux (140cm à 160cm de passage)</t>
  </si>
  <si>
    <t>F&amp;P : Portes METAL - 2 vantaux (180cm de passage)</t>
  </si>
  <si>
    <t>F&amp;P : Portes METAL - PV pour laquage au four</t>
  </si>
  <si>
    <t>F&amp;P : Potelet INOX</t>
  </si>
  <si>
    <t>F&amp;P : Chasse-roues INOX</t>
  </si>
  <si>
    <t>MENUISERIES ALUMINIUM</t>
  </si>
  <si>
    <r>
      <rPr>
        <b/>
        <u/>
        <sz val="12"/>
        <rFont val="Arial Narrow"/>
        <family val="2"/>
      </rPr>
      <t xml:space="preserve">Nota sur les menuiseries ALU :
</t>
    </r>
    <r>
      <rPr>
        <b/>
        <sz val="12"/>
        <rFont val="Arial Narrow"/>
        <family val="2"/>
      </rPr>
      <t xml:space="preserve">1° </t>
    </r>
    <r>
      <rPr>
        <sz val="12"/>
        <rFont val="Arial Narrow"/>
        <family val="2"/>
      </rPr>
      <t xml:space="preserve">Fenêtre et porte-fenêtre : Réalisation d'un relevé de l'existant et reproduction à l'identique de la fenêtre. Le prix comprend la dépose des huisseries existantes, la pose en remplacement d'une huisserie neuve, la réalisation de l'étanchéité (mastic, joints) et les finitions. Le vitrage sera réalisé conforme à la RE2020, version en vigueur. Le vitrage de sécurité sera de type STADIP PROTECT 44.2 des établissements SAINT GOBAIN ou équivalent le cas échéant.
</t>
    </r>
    <r>
      <rPr>
        <b/>
        <sz val="12"/>
        <rFont val="Arial Narrow"/>
        <family val="2"/>
      </rPr>
      <t xml:space="preserve">2° </t>
    </r>
    <r>
      <rPr>
        <sz val="12"/>
        <rFont val="Arial Narrow"/>
        <family val="2"/>
      </rPr>
      <t xml:space="preserve">Volets roulants : Produit type ALUCOLOR des établissements GRIESSER ou équivalent, manœuvre par truil et manivelle, coffre et coulisse en aluminium. Coloris au choix MOA. Y compris toutes sujétions de mise en œuvre et tous accessoires et équipements confondus. Commande manuelle ou électrique
</t>
    </r>
    <r>
      <rPr>
        <b/>
        <sz val="12"/>
        <rFont val="Arial Narrow"/>
        <family val="2"/>
      </rPr>
      <t>3°</t>
    </r>
    <r>
      <rPr>
        <sz val="12"/>
        <rFont val="Arial Narrow"/>
        <family val="2"/>
      </rPr>
      <t xml:space="preserve"> Skydôme : Réalisation d'un plan côté de menuisier et d'une note de calcul avant réalisation de l'ouvrage. Ossature et cadre en acier galvanisés. réalisation du vitrage de type {verre de sécurité 55.2} / {lame d'air } / {glace solaire 51/26 bleu}. L'ensemble doit être conforme à la RE2020, version en vigueur et conforme aux normes de sécurité et incendie. Le prix est chiffré au m² d'emprise du skydôme et comprends toutes les fixations, sujétions de soudure, scellement chimique, étanchéité. En cas d'asservissement DAS, le titulaire fournir tous les calculs liés à l'extraction des fumées conformément à la réglementation incendie. La PV comprend la fourniture et l'installation des vérins, la commande d'asservissement, les essais de fonctionnement et la mise en service.
</t>
    </r>
    <r>
      <rPr>
        <b/>
        <sz val="12"/>
        <rFont val="Arial Narrow"/>
        <family val="2"/>
      </rPr>
      <t xml:space="preserve">4° </t>
    </r>
    <r>
      <rPr>
        <sz val="12"/>
        <rFont val="Arial Narrow"/>
        <family val="2"/>
      </rPr>
      <t>Vitrages seuls : Réalisation d'un relevé avec plan de menuiserie, gabarit avant travaux. Le vitrage de sécurité sera de type STADIP PROTECT 44.2 des établissements SAINT GOBAIN ou équivalent.</t>
    </r>
  </si>
  <si>
    <t>F&amp;P : Menuiseries ALU - 1 ouvrant</t>
  </si>
  <si>
    <t>F&amp;P : Menuiseries ALU - 2 ouvrants</t>
  </si>
  <si>
    <t>F&amp;P : Menuiseries ALU - châssis viré</t>
  </si>
  <si>
    <t>F&amp;P : Menuiseries ALU - PV sur prix ci-dessus pour réalisation de petits bois</t>
  </si>
  <si>
    <t xml:space="preserve">F&amp;P : Menuiseries ALU - PV sur prix ci-dessus pour vitrage de sécurité </t>
  </si>
  <si>
    <t>F&amp;P : Menuiseries ALU - PV sur prix ci-dessus pour vitrage teinté/fumé</t>
  </si>
  <si>
    <t>F&amp;P : Menuiseries ALU - Volets extérieurs à lames aluminium</t>
  </si>
  <si>
    <t>F&amp;P : Menuiseries ALU - Skydôme</t>
  </si>
  <si>
    <t>F&amp;P : Menuiseries ALU - PV sur Skydôme pour asservissement DAS</t>
  </si>
  <si>
    <t xml:space="preserve">F&amp;P : Stores intérieurs - Stores à bande verticales en toile </t>
  </si>
  <si>
    <t>F&amp;P : Stores intérieurs - Stores "Vénitien" à lames aluminium</t>
  </si>
  <si>
    <t>F&amp;P : Stores intérieurs - Stores à enroulement en toile textile</t>
  </si>
  <si>
    <t>F&amp;P : Stores intérieurs - Stores à enroulement en toile fibre de verre</t>
  </si>
  <si>
    <t>F&amp;P : Stores intérieurs - Stores plissés</t>
  </si>
  <si>
    <t>F&amp;P : Stores intérieurs - Rideaux d'occultation</t>
  </si>
  <si>
    <t xml:space="preserve">F&amp;P : Stores intérieurs - Commande électrique - Stores à bande verticales en toile </t>
  </si>
  <si>
    <t>F&amp;P : Stores intérieurs - Commande électrique - Stores "Vénitien" à lames aluminium</t>
  </si>
  <si>
    <t>F&amp;P : Stores intérieurs - Commande électrique - Stores à enroulement en toile textile</t>
  </si>
  <si>
    <r>
      <rPr>
        <b/>
        <u/>
        <sz val="12"/>
        <rFont val="Arial Narrow"/>
        <family val="2"/>
      </rPr>
      <t>Nota sur les stores extérieurs :</t>
    </r>
    <r>
      <rPr>
        <sz val="12"/>
        <rFont val="Arial Narrow"/>
        <family val="2"/>
      </rPr>
      <t xml:space="preserve">
Les produits suivants seront livrés avec leurs accessoires de quincaillerie. Les palettes de coloris seront les plus larges possibles. Les éléments en toile sera de classement M1. Les manoeuvres seront réalisés par corde, chainette ou manivelle. Les palettes de coloris et d'opacité seront les plus larges possibles. Pour les stores électriques, la commande sera réalisation par commande électrique filaire et avec branchement sur prise. L'alimentation électrique sera réalisé par le lot Electricité.
Les références sont données ci-après :
</t>
    </r>
    <r>
      <rPr>
        <b/>
        <sz val="12"/>
        <rFont val="Arial Narrow"/>
        <family val="2"/>
      </rPr>
      <t xml:space="preserve">1° </t>
    </r>
    <r>
      <rPr>
        <sz val="12"/>
        <rFont val="Arial Narrow"/>
        <family val="2"/>
      </rPr>
      <t xml:space="preserve">Stores à enroulement en toile acrylique : Toile acrylique 300gr/m²
</t>
    </r>
    <r>
      <rPr>
        <b/>
        <sz val="12"/>
        <rFont val="Arial Narrow"/>
        <family val="2"/>
      </rPr>
      <t>2°</t>
    </r>
    <r>
      <rPr>
        <sz val="12"/>
        <rFont val="Arial Narrow"/>
        <family val="2"/>
      </rPr>
      <t xml:space="preserve"> Stores à enroulement en fibre PVC : Toile PVC tissée type SUNSCREEN ou FERRARI
</t>
    </r>
    <r>
      <rPr>
        <b/>
        <sz val="12"/>
        <rFont val="Arial Narrow"/>
        <family val="2"/>
      </rPr>
      <t>3°</t>
    </r>
    <r>
      <rPr>
        <sz val="12"/>
        <rFont val="Arial Narrow"/>
        <family val="2"/>
      </rPr>
      <t xml:space="preserve"> Brise-soleil : Produit type METALUNIC des établissements GRIESSER ou équivalent, manoeuvre par treuil et manivelle avec renvoi à 90°, mécanisme de montée et orientation intégré ux coulisses verticales, traverse basse pour occultation et sécurité de descente intégrée. Châine à ciseaux inoxydable pour orientation des lames à n'importe qu'elle hauteur de store. Dispositif contre le relevage en toute position. Verrouillage automatque à l'état fermé. Dispositif de mise en sécurité en cas de rafales de vent
</t>
    </r>
    <r>
      <rPr>
        <b/>
        <sz val="12"/>
        <rFont val="Arial Narrow"/>
        <family val="2"/>
      </rPr>
      <t>4°</t>
    </r>
    <r>
      <rPr>
        <sz val="12"/>
        <rFont val="Arial Narrow"/>
        <family val="2"/>
      </rPr>
      <t xml:space="preserve"> Store à enroulement en toile textile : Produit type SOLOZIP II BOX 100 des établissements GRIESSER ou équivalent. Commande par moteur électrique avec coulisse droite. Pose en niche de linteau. Toile de la gamme perform 92 des établissements SERGE FERRARI ou équivalent.
</t>
    </r>
    <r>
      <rPr>
        <b/>
        <sz val="12"/>
        <rFont val="Arial Narrow"/>
        <family val="2"/>
      </rPr>
      <t>5°</t>
    </r>
    <r>
      <rPr>
        <sz val="12"/>
        <rFont val="Arial Narrow"/>
        <family val="2"/>
      </rPr>
      <t xml:space="preserve"> Volets roulants : Produit type ALUCOLOR des établissements GRIESSER ou équivalent, manœuvre par truil et manivelle, coffre et coulisse en aluminium</t>
    </r>
  </si>
  <si>
    <t>F&amp;P : Stores extérieurs - Stores à enroulement en toile acrylique</t>
  </si>
  <si>
    <t>F&amp;P : Stores extérieurs - Stores à enroulement en toile PVC</t>
  </si>
  <si>
    <t>F&amp;P : Stores extérieurs - Brise-soleil aluminium</t>
  </si>
  <si>
    <t>F&amp;P : Stores extérieurs - Commande électrique - Brise-soleil aluminium</t>
  </si>
  <si>
    <t>F&amp;P : Stores extérieurs - Commande électrique - Stores à enroulement en toile textile</t>
  </si>
  <si>
    <t>F&amp;P : Volets roulants - Volets extérieurs à lames aluminium</t>
  </si>
  <si>
    <t>STORES ET VOLETS ROULANTS</t>
  </si>
  <si>
    <t>MENUISERIES BOIS &amp; PVC / VITRERIE</t>
  </si>
  <si>
    <t xml:space="preserve">R : bloc porte, oculus de porte. </t>
  </si>
  <si>
    <t>R : plans de travail, paillasses, banque d'accueil</t>
  </si>
  <si>
    <t>R : étagères, façades de gaine, façades de placards, impostes,</t>
  </si>
  <si>
    <t>R : parquets</t>
  </si>
  <si>
    <t>R : meubles hauts et bas, meubles colonne, trappes de visite</t>
  </si>
  <si>
    <t xml:space="preserve">R : tout autre mobilier non menuisé y compris ses fixations à la demande du MOA </t>
  </si>
  <si>
    <t xml:space="preserve">R : main-courantes, gardes corps, lisses </t>
  </si>
  <si>
    <t>R : élément de quincaillerie constitutif d'un ouvrage de menuiserie conservé (porte, fenêtre, placard, châssis, etc...)</t>
  </si>
  <si>
    <t>R : vitrages simples</t>
  </si>
  <si>
    <t>R : vitrages isolants ou feuilletés</t>
  </si>
  <si>
    <t>R : vitrages feuilletés sur verrière</t>
  </si>
  <si>
    <t>R : vitrages EMALIT</t>
  </si>
  <si>
    <t xml:space="preserve">D : bloc porte, oculus de porte. </t>
  </si>
  <si>
    <t xml:space="preserve">D : parquets sur lambourdes. </t>
  </si>
  <si>
    <t xml:space="preserve">D : tout autre mobilier non menuisé y compris ses fixations à la demande du MOA </t>
  </si>
  <si>
    <t>D : main-courantes, gardes-corps</t>
  </si>
  <si>
    <t>D : plinthes</t>
  </si>
  <si>
    <t>D : élément de quincaillerie constitutif d'un ouvrage de menuiserie conservé (porte, fenêtre, placard, châssis, etc...)</t>
  </si>
  <si>
    <t>D : vitrages simples</t>
  </si>
  <si>
    <t xml:space="preserve">D : vitrages isolants ou feuilletés </t>
  </si>
  <si>
    <t>D : vitrages feuilletés sur verrière</t>
  </si>
  <si>
    <t>D : vitrages EMALIT</t>
  </si>
  <si>
    <r>
      <rPr>
        <b/>
        <u/>
        <sz val="12"/>
        <rFont val="Arial Narrow"/>
        <family val="2"/>
      </rPr>
      <t>Nota 2 sur les déposes :</t>
    </r>
    <r>
      <rPr>
        <b/>
        <sz val="12"/>
        <rFont val="Arial Narrow"/>
        <family val="2"/>
      </rPr>
      <t xml:space="preserve"> 
</t>
    </r>
    <r>
      <rPr>
        <sz val="12"/>
        <rFont val="Arial Narrow"/>
        <family val="2"/>
      </rPr>
      <t xml:space="preserve">Les déposent des familles d'éléments s'appliquent pour toutes les formes,  dimensions, épaisseurs et matériaux. La dépose comprend la quincaillerie, les fixations, le grattage de la colle, le retrait des vis/clous.
</t>
    </r>
    <r>
      <rPr>
        <b/>
        <sz val="12"/>
        <rFont val="Arial Narrow"/>
        <family val="2"/>
      </rPr>
      <t>1</t>
    </r>
    <r>
      <rPr>
        <sz val="12"/>
        <rFont val="Arial Narrow"/>
        <family val="2"/>
      </rPr>
      <t>° Plans de travail / Paillasses / Banque d'accueil : la dépose inclut la dépose du piètement, de la robinetterie et des accessoires le cas échéant.</t>
    </r>
    <r>
      <rPr>
        <b/>
        <sz val="12"/>
        <rFont val="Arial Narrow"/>
        <family val="2"/>
      </rPr>
      <t xml:space="preserve">
2° </t>
    </r>
    <r>
      <rPr>
        <sz val="12"/>
        <rFont val="Arial Narrow"/>
        <family val="2"/>
      </rPr>
      <t>Parquets : la dépose inclut le cas échéant la dépose des lambourdes</t>
    </r>
    <r>
      <rPr>
        <b/>
        <sz val="12"/>
        <rFont val="Arial Narrow"/>
        <family val="2"/>
      </rPr>
      <t xml:space="preserve">
3° </t>
    </r>
    <r>
      <rPr>
        <sz val="12"/>
        <rFont val="Arial Narrow"/>
        <family val="2"/>
      </rPr>
      <t>Stores : la dépose inclus les toles, les mécanismes de commande (manuels ou électrique).</t>
    </r>
    <r>
      <rPr>
        <b/>
        <sz val="12"/>
        <rFont val="Arial Narrow"/>
        <family val="2"/>
      </rPr>
      <t xml:space="preserve">
4° </t>
    </r>
    <r>
      <rPr>
        <sz val="12"/>
        <rFont val="Arial Narrow"/>
        <family val="2"/>
      </rPr>
      <t>Films : la dépose inclut l'éliminination des traces et le nettoyage du vitrage.</t>
    </r>
    <r>
      <rPr>
        <b/>
        <sz val="12"/>
        <rFont val="Arial Narrow"/>
        <family val="2"/>
      </rPr>
      <t xml:space="preserve">
5° </t>
    </r>
    <r>
      <rPr>
        <sz val="12"/>
        <rFont val="Arial Narrow"/>
        <family val="2"/>
      </rPr>
      <t>Protections : dépose des protections de portes et murales PVC ou INOX y compris revêtements spécial douche.</t>
    </r>
    <r>
      <rPr>
        <b/>
        <sz val="12"/>
        <rFont val="Arial Narrow"/>
        <family val="2"/>
      </rPr>
      <t xml:space="preserve">
6° </t>
    </r>
    <r>
      <rPr>
        <sz val="12"/>
        <rFont val="Arial Narrow"/>
        <family val="2"/>
      </rPr>
      <t>Tout autre mobilier sur demande du MOA :</t>
    </r>
    <r>
      <rPr>
        <b/>
        <sz val="12"/>
        <rFont val="Arial Narrow"/>
        <family val="2"/>
      </rPr>
      <t xml:space="preserve"> </t>
    </r>
    <r>
      <rPr>
        <sz val="12"/>
        <rFont val="Arial Narrow"/>
        <family val="2"/>
      </rPr>
      <t xml:space="preserve">S'applique pour : porte-savon, porte-papier, support pour solution hydroalcoolique, enrouleurs de papier, etc..
7° Elements de quincaillerie constitutif d'un ouvrage de menuiserie conservé : s'applique pour </t>
    </r>
  </si>
  <si>
    <t>D : Films appliqués sur vitrages</t>
  </si>
  <si>
    <t>D : Dépose de protections PVC</t>
  </si>
  <si>
    <t>D : Dépose de protections d'angles</t>
  </si>
  <si>
    <t>D : Dépose de papier peint, toile de verre</t>
  </si>
  <si>
    <r>
      <rPr>
        <b/>
        <u/>
        <sz val="12"/>
        <color theme="1"/>
        <rFont val="Arial Narrow"/>
        <family val="2"/>
      </rPr>
      <t>Nota 3 sur les déposes :</t>
    </r>
    <r>
      <rPr>
        <sz val="12"/>
        <color theme="1"/>
        <rFont val="Arial Narrow"/>
        <family val="2"/>
      </rPr>
      <t xml:space="preserve"> 
La dépose comprends le grattage de la colle et des joints, le ponçage y compris avec machine-outil, la dépose des produits listés ci-dessous quelles que soient leurs natures, le retrait de toutes les chevilles, vis, le lessivage et le dépoussiérage, l'évacuation des déchets. 
</t>
    </r>
    <r>
      <rPr>
        <b/>
        <sz val="12"/>
        <color theme="1"/>
        <rFont val="Arial Narrow"/>
        <family val="2"/>
      </rPr>
      <t>1°</t>
    </r>
    <r>
      <rPr>
        <sz val="12"/>
        <color theme="1"/>
        <rFont val="Arial Narrow"/>
        <family val="2"/>
      </rPr>
      <t xml:space="preserve"> Films : élimination des traces et nettoyage du vitrage 
</t>
    </r>
    <r>
      <rPr>
        <b/>
        <sz val="12"/>
        <color theme="1"/>
        <rFont val="Arial Narrow"/>
        <family val="2"/>
      </rPr>
      <t>2°</t>
    </r>
    <r>
      <rPr>
        <sz val="12"/>
        <color theme="1"/>
        <rFont val="Arial Narrow"/>
        <family val="2"/>
      </rPr>
      <t xml:space="preserve"> Sols : la dépose comprend les remontées de sol en plinthes le cas échéant. La dépose des plinthes PVC et bois n'est pas comprise.
</t>
    </r>
    <r>
      <rPr>
        <b/>
        <sz val="12"/>
        <color theme="1"/>
        <rFont val="Arial Narrow"/>
        <family val="2"/>
      </rPr>
      <t xml:space="preserve">3° </t>
    </r>
    <r>
      <rPr>
        <sz val="12"/>
        <color theme="1"/>
        <rFont val="Arial Narrow"/>
        <family val="2"/>
      </rPr>
      <t>Plaques et cornières de protection : la dépose inclut les baguettes de finitions, les listels. S'applique pour les protections de portes et muraux etc...</t>
    </r>
  </si>
  <si>
    <t>COUVERTURE</t>
  </si>
  <si>
    <r>
      <rPr>
        <b/>
        <u/>
        <sz val="12"/>
        <rFont val="Arial Narrow"/>
        <family val="2"/>
      </rPr>
      <t xml:space="preserve">Nota 1 sur les déposes : </t>
    </r>
    <r>
      <rPr>
        <b/>
        <sz val="12"/>
        <rFont val="Arial Narrow"/>
        <family val="2"/>
      </rPr>
      <t xml:space="preserve">
</t>
    </r>
    <r>
      <rPr>
        <sz val="12"/>
        <rFont val="Arial Narrow"/>
        <family val="2"/>
      </rPr>
      <t>Les ouvrages sont déposés avec ou sans réemploi, quelques que soient leur dimensions, formes, matière. Les prix comprennent la manutention, le coltinage et l'évacuation des déchets, tous les descellements, découpes, sciages, grattages et ponçages nécessaires, le retrait des accessoires de quincaillerie le cas échéant</t>
    </r>
  </si>
  <si>
    <t>R : Stores ou volets roulants à action manuelle (avec ou sans coffre)</t>
  </si>
  <si>
    <t>R : Stores ou volets roulants électriques (avec ou sans coffre)</t>
  </si>
  <si>
    <t>D : Stores ou volets roulants à action manuelle (avec ou sans coffre)</t>
  </si>
  <si>
    <t>D : Stores ou volets roulants électriques (avec ou sans coffre)</t>
  </si>
  <si>
    <r>
      <rPr>
        <b/>
        <u/>
        <sz val="12"/>
        <rFont val="Arial Narrow"/>
        <family val="2"/>
      </rPr>
      <t>Nota sur les stores :</t>
    </r>
    <r>
      <rPr>
        <sz val="12"/>
        <rFont val="Arial Narrow"/>
        <family val="2"/>
      </rPr>
      <t xml:space="preserve">
S'applique à : stores à lamelles et en toile, avec mécanismes à manivelle, cordelettes, languettes. Stockage sur site sur demande du MOA. Y compris pièces détachées (coulisses, tiges, arbre, etc…). Pour la dépose des films : La prestation comprends l'élimination des traces et le nettoyage du vitrage.</t>
    </r>
  </si>
  <si>
    <t>13</t>
  </si>
  <si>
    <t>14</t>
  </si>
  <si>
    <t>15</t>
  </si>
  <si>
    <t>16</t>
  </si>
  <si>
    <t>17</t>
  </si>
  <si>
    <t>18</t>
  </si>
  <si>
    <t>19</t>
  </si>
  <si>
    <t>20</t>
  </si>
  <si>
    <t>21</t>
  </si>
  <si>
    <t>22</t>
  </si>
  <si>
    <t>23</t>
  </si>
  <si>
    <t>24</t>
  </si>
  <si>
    <t>25</t>
  </si>
  <si>
    <t>LESSIVAGE - NETTOYAGE</t>
  </si>
  <si>
    <t>VITRERIE - MENUISERIE - METALLERIE</t>
  </si>
  <si>
    <t>SOLS - MURS - PLAFONDS</t>
  </si>
  <si>
    <t>F&amp;P : Cloison sèche épaisseur 7cm - EI60</t>
  </si>
  <si>
    <t>F&amp;P : Cloison sèche épaisseur 10cm - EI60</t>
  </si>
  <si>
    <r>
      <rPr>
        <b/>
        <u/>
        <sz val="12"/>
        <color theme="1"/>
        <rFont val="Arial Narrow"/>
        <family val="2"/>
      </rPr>
      <t xml:space="preserve">Nota sur les travaux de plâtrerie : </t>
    </r>
    <r>
      <rPr>
        <b/>
        <sz val="12"/>
        <color theme="1"/>
        <rFont val="Arial Narrow"/>
        <family val="2"/>
      </rPr>
      <t xml:space="preserve">
1° </t>
    </r>
    <r>
      <rPr>
        <sz val="12"/>
        <color theme="1"/>
        <rFont val="Arial Narrow"/>
        <family val="2"/>
      </rPr>
      <t>Carreaux de plâtre : carreaux de plâtre comprennent la colle, les joints, le rebouchage des joints de carreaux, la découpe, le calage, l'aplomb, l'étanchéité le transport, la manutention.</t>
    </r>
    <r>
      <rPr>
        <b/>
        <sz val="12"/>
        <color theme="1"/>
        <rFont val="Arial Narrow"/>
        <family val="2"/>
      </rPr>
      <t xml:space="preserve">
2° </t>
    </r>
    <r>
      <rPr>
        <sz val="12"/>
        <color theme="1"/>
        <rFont val="Arial Narrow"/>
        <family val="2"/>
      </rPr>
      <t xml:space="preserve">Cloisons sèches : Parements réalisés en plaque de plâtre cartonnées des établissements PLACO par SAINT-GOBAIN ou équivalent. Y compris toutes sujétions de mise en oeuvre, bâtis de portes, renforts pour fixation de mobilier, sanitaires, autres équipements, calfeutrement. Isolation par laine minérale classée M0. Les huisseries seront posées à l'avancement, les huisseries métalliques seront adaptées aux cloisons sèches avec OMEGA de fixation ou patte de scellement. L'ossature sera réalisée en rails et montants des établissements STIL. Configuration courantes 48/72, 48/98, 62/98 sur plaques de BA13, BA18 ou BA25. </t>
    </r>
    <r>
      <rPr>
        <b/>
        <sz val="12"/>
        <color theme="1"/>
        <rFont val="Arial Narrow"/>
        <family val="2"/>
      </rPr>
      <t xml:space="preserve">
3° </t>
    </r>
    <r>
      <rPr>
        <sz val="12"/>
        <color theme="1"/>
        <rFont val="Arial Narrow"/>
        <family val="2"/>
      </rPr>
      <t>Trappes de visite : Trappe en tôle métallique, finition laquée. Y compris toutes sujétions de pose, fixation, scellement, jointement. Y compris pose de faïence coloris au choix MOA</t>
    </r>
  </si>
  <si>
    <t>REVETEMENTS MURAUX &amp; PEINTURES</t>
  </si>
  <si>
    <r>
      <rPr>
        <b/>
        <u/>
        <sz val="12"/>
        <rFont val="Arial Narrow"/>
        <family val="2"/>
      </rPr>
      <t>Nota sur les stores intérieurs :</t>
    </r>
    <r>
      <rPr>
        <sz val="12"/>
        <rFont val="Arial Narrow"/>
        <family val="2"/>
      </rPr>
      <t xml:space="preserve">
Les produits suivants seront livrés avec leurs accessoires de quincaillerie. Les palettes de coloris seront les plus larges possibles. Les éléments en toile sera de classement M1. Les manoeuvres seront réalisés par corde, chainette ou manivelle. Les palettes de coloris et d'opacité seront les plus larges possibles. Pour les stores électriques, la commande sera filaire avec à la charge du titulaire le raccordement sur boîte de dérivation ou prise électrique (fourni par le titulaire du lot électricité).
Les références sont données ci-après :
</t>
    </r>
    <r>
      <rPr>
        <b/>
        <sz val="12"/>
        <rFont val="Arial Narrow"/>
        <family val="2"/>
      </rPr>
      <t>1°</t>
    </r>
    <r>
      <rPr>
        <sz val="12"/>
        <rFont val="Arial Narrow"/>
        <family val="2"/>
      </rPr>
      <t xml:space="preserve"> Stores à bandes : Produit des établissements FRANCIAFLEX ou équivalent
</t>
    </r>
    <r>
      <rPr>
        <b/>
        <sz val="12"/>
        <rFont val="Arial Narrow"/>
        <family val="2"/>
      </rPr>
      <t xml:space="preserve">2° </t>
    </r>
    <r>
      <rPr>
        <sz val="12"/>
        <rFont val="Arial Narrow"/>
        <family val="2"/>
      </rPr>
      <t xml:space="preserve">Stores à lames : Lames aluminium de 25mm. Les mécanismes seront dans un caisson en acier.
</t>
    </r>
    <r>
      <rPr>
        <b/>
        <sz val="12"/>
        <rFont val="Arial Narrow"/>
        <family val="2"/>
      </rPr>
      <t xml:space="preserve">3° </t>
    </r>
    <r>
      <rPr>
        <sz val="12"/>
        <rFont val="Arial Narrow"/>
        <family val="2"/>
      </rPr>
      <t xml:space="preserve">Stores à enroulement en toile : Produit type SOLOROL des établissements GRIESSER ou équivlent.
</t>
    </r>
    <r>
      <rPr>
        <b/>
        <sz val="12"/>
        <rFont val="Arial Narrow"/>
        <family val="2"/>
      </rPr>
      <t>4°</t>
    </r>
    <r>
      <rPr>
        <sz val="12"/>
        <rFont val="Arial Narrow"/>
        <family val="2"/>
      </rPr>
      <t xml:space="preserve"> Stores à enroulement en fibre de verre : Toile en fibre de verre type SUNSCREEN, classement M1, avec coffre en aluminium extrudé laqué blanc, tube d'enroulage en aluminium, coulisse et barre de lestage en aluminium.
</t>
    </r>
    <r>
      <rPr>
        <b/>
        <sz val="12"/>
        <rFont val="Arial Narrow"/>
        <family val="2"/>
      </rPr>
      <t>5°</t>
    </r>
    <r>
      <rPr>
        <sz val="12"/>
        <rFont val="Arial Narrow"/>
        <family val="2"/>
      </rPr>
      <t xml:space="preserve"> Stores plissés : Stores plissés en tissu métalisé polyester type VELUM, plis de 25mm en segments, manœuvre par perche et guidage par câble
</t>
    </r>
    <r>
      <rPr>
        <b/>
        <sz val="12"/>
        <rFont val="Arial Narrow"/>
        <family val="2"/>
      </rPr>
      <t>6°</t>
    </r>
    <r>
      <rPr>
        <sz val="12"/>
        <rFont val="Arial Narrow"/>
        <family val="2"/>
      </rPr>
      <t xml:space="preserve"> Rideaux d'occultation : Rideau d'occultation en tissu 100% opaque, classement M1, confection tête à pli, ourlet bas de 5cm, tringle en aluminium, tige à main. </t>
    </r>
  </si>
  <si>
    <r>
      <rPr>
        <b/>
        <u/>
        <sz val="12"/>
        <rFont val="Arial Narrow"/>
        <family val="2"/>
      </rPr>
      <t>Nota sur les protections  :</t>
    </r>
    <r>
      <rPr>
        <b/>
        <sz val="12"/>
        <rFont val="Arial Narrow"/>
        <family val="2"/>
      </rPr>
      <t xml:space="preserve">
</t>
    </r>
    <r>
      <rPr>
        <sz val="12"/>
        <rFont val="Arial Narrow"/>
        <family val="2"/>
      </rPr>
      <t xml:space="preserve">Les prix comprennent la pose par plaques de 1,30m de largeur sur 3m de longueur, les sujétions de pose, cintrage, adoucissement des arêtes pour éviter les coupures, collage à la colle acrylique, soudure par cordon à chaud et cordon PVC, déchets, transport et évacuation des gravois. Classement au feu M1.
</t>
    </r>
    <r>
      <rPr>
        <b/>
        <sz val="12"/>
        <rFont val="Arial Narrow"/>
        <family val="2"/>
      </rPr>
      <t xml:space="preserve">1° </t>
    </r>
    <r>
      <rPr>
        <sz val="12"/>
        <rFont val="Arial Narrow"/>
        <family val="2"/>
      </rPr>
      <t xml:space="preserve">Protections 2mm : Produits des gammes DECOCHOC, DECOWOOD, DECOTREND, et DECOCLEAN des établissements SPM ou équivalent.  S'applique à : murs et portes, crédences, etc...
</t>
    </r>
    <r>
      <rPr>
        <b/>
        <sz val="12"/>
        <rFont val="Arial Narrow"/>
        <family val="2"/>
      </rPr>
      <t xml:space="preserve">2° </t>
    </r>
    <r>
      <rPr>
        <sz val="12"/>
        <rFont val="Arial Narrow"/>
        <family val="2"/>
      </rPr>
      <t xml:space="preserve">Protections 1,5mm : Produits des gammes PROTECTWALL des établissements TARKETT ou équivalent
</t>
    </r>
    <r>
      <rPr>
        <b/>
        <sz val="12"/>
        <rFont val="Arial Narrow"/>
        <family val="2"/>
      </rPr>
      <t xml:space="preserve">3° </t>
    </r>
    <r>
      <rPr>
        <sz val="12"/>
        <rFont val="Arial Narrow"/>
        <family val="2"/>
      </rPr>
      <t xml:space="preserve">Protection INOX : Tôle lisse en acier inoxydable de 1mm d'épaisseur à visser. </t>
    </r>
    <r>
      <rPr>
        <b/>
        <sz val="12"/>
        <rFont val="Arial Narrow"/>
        <family val="2"/>
      </rPr>
      <t xml:space="preserve">
4° </t>
    </r>
    <r>
      <rPr>
        <sz val="12"/>
        <rFont val="Arial Narrow"/>
        <family val="2"/>
      </rPr>
      <t xml:space="preserve">Façons de forme par découpe : Correspond à la réalisation d'une forme décorative sur la plaque de protection. Valable pour toute forme (vague, demi-lune, décroché, etc...). Travail réalisé en atelier ou bien sur site lorsque nécessaire. </t>
    </r>
  </si>
  <si>
    <r>
      <rPr>
        <b/>
        <u/>
        <sz val="12"/>
        <color theme="1"/>
        <rFont val="Arial Narrow"/>
        <family val="2"/>
      </rPr>
      <t xml:space="preserve">Nota sur les pétements et plans de travail : </t>
    </r>
    <r>
      <rPr>
        <b/>
        <sz val="12"/>
        <color theme="1"/>
        <rFont val="Arial Narrow"/>
        <family val="2"/>
      </rPr>
      <t xml:space="preserve">
</t>
    </r>
    <r>
      <rPr>
        <sz val="12"/>
        <color theme="1"/>
        <rFont val="Arial Narrow"/>
        <family val="2"/>
      </rPr>
      <t xml:space="preserve">Les prix ci-dessous comprennent toutes les sujétions de pose, calage, mise à niveau, fixation (chevilles, visserie, etc...), manutention, découpes d'ajustement, pose de patin antidérapant. Les jointures à froid de type mastic ou silicone sont compris dans les prix. Les références de finition stratifiée seront issues des gammes PPOLYPREY, PANOPREY des établissements POLYREY ou équivalent. Les coloris seront au choix du MOA. 
</t>
    </r>
    <r>
      <rPr>
        <b/>
        <sz val="12"/>
        <color theme="1"/>
        <rFont val="Arial Narrow"/>
        <family val="2"/>
      </rPr>
      <t>1°</t>
    </r>
    <r>
      <rPr>
        <sz val="12"/>
        <color theme="1"/>
        <rFont val="Arial Narrow"/>
        <family val="2"/>
      </rPr>
      <t xml:space="preserve"> Les piétements :</t>
    </r>
    <r>
      <rPr>
        <b/>
        <sz val="12"/>
        <color theme="1"/>
        <rFont val="Arial Narrow"/>
        <family val="2"/>
      </rPr>
      <t xml:space="preserve"> </t>
    </r>
    <r>
      <rPr>
        <sz val="12"/>
        <color theme="1"/>
        <rFont val="Arial Narrow"/>
        <family val="2"/>
      </rPr>
      <t xml:space="preserve">Structure métallique par bâti en H ou en C réalisée par tubes soudés de section carré 30x30mm, avec bandeaux avant et arrière, traverse basse pour arrêt de meubles, pieds réglables par vérins inox dissimulés par des caches en matière plastique. Finition par peinture en résine epoxy. Hauteur : 860mm. 
</t>
    </r>
    <r>
      <rPr>
        <b/>
        <sz val="12"/>
        <color theme="1"/>
        <rFont val="Arial Narrow"/>
        <family val="2"/>
      </rPr>
      <t>2°</t>
    </r>
    <r>
      <rPr>
        <sz val="12"/>
        <color theme="1"/>
        <rFont val="Arial Narrow"/>
        <family val="2"/>
      </rPr>
      <t xml:space="preserve"> Pieds INOX : Pied en INOX ou EPOXY, hauteur réglable entre 70cm et 100cm</t>
    </r>
    <r>
      <rPr>
        <b/>
        <sz val="12"/>
        <color theme="1"/>
        <rFont val="Arial Narrow"/>
        <family val="2"/>
      </rPr>
      <t xml:space="preserve">
3° </t>
    </r>
    <r>
      <rPr>
        <sz val="12"/>
        <color theme="1"/>
        <rFont val="Arial Narrow"/>
        <family val="2"/>
      </rPr>
      <t xml:space="preserve">Plans de travail : Plateau postformé de 40mm d'épaisseur . Largeur 650 à 900mm. Dosseret arrière de 100mm et un passe-câble circulaire de diamère standard par mètre linéiare optionnels inclus dans le prix. 
</t>
    </r>
    <r>
      <rPr>
        <b/>
        <sz val="12"/>
        <color theme="1"/>
        <rFont val="Arial Narrow"/>
        <family val="2"/>
      </rPr>
      <t xml:space="preserve">4° </t>
    </r>
    <r>
      <rPr>
        <sz val="12"/>
        <color theme="1"/>
        <rFont val="Arial Narrow"/>
        <family val="2"/>
      </rPr>
      <t xml:space="preserve">Meubles et placards : Caisson en panneau de particules hydrofuge prépercées finition stratifiée d'épaisseur 18mm, chants en PVC. Rangement intérieur composé de deux tablettes réglables posées sur taquets. Oouvrants à la française, charnières invisibles à ouverture 90° et boutons de tirage.  Meubles bas sur 4 roulettes pivotantes en ABS, Hauteur 70cm, profondeur 55cm. Meubles hauts suspendus sur rail. Hauteur 60cm, profondeur 35cm. Lorsque demandé, verrouillage par serrure réversible pour cylindre européen des établissement DECAYEUX, tringle, penderie, maneouvre par bouton ou poignée, loqueteaux magnétiques.
</t>
    </r>
    <r>
      <rPr>
        <b/>
        <sz val="12"/>
        <color theme="1"/>
        <rFont val="Arial Narrow"/>
        <family val="2"/>
      </rPr>
      <t xml:space="preserve">5° </t>
    </r>
    <r>
      <rPr>
        <sz val="12"/>
        <color theme="1"/>
        <rFont val="Arial Narrow"/>
        <family val="2"/>
      </rPr>
      <t>Tablettes : Tablettes bois en mélaminé d'épaisseur 18mm à chants PVC avec revêtement stratifié, sans retombée et sans dosseret. Fixation sur crémaillère et consoles ou bien sur équerre ou bien sur tassea en fonction des contextes et du choix du MOA. Tablettes en PVC expansé de type KOMADUR ou équivalent.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</si>
</sst>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_-* #,##0.00\ _F_-;\-* #,##0.00\ _F_-;_-* &quot;-&quot;??\ _F_-;_-@_-"/>
    <numFmt numFmtId="166" formatCode="_-* #,##0.00\ [$€]_-;\-* #,##0.00\ [$€]_-;_-* &quot;-&quot;??\ [$€]_-;_-@_-"/>
    <numFmt numFmtId="167" formatCode="_-* #,##0.00\ [$€-40C]_-;\-* #,##0.00\ [$€-40C]_-;_-* &quot;-&quot;??\ [$€-40C]_-;_-@_-"/>
    <numFmt numFmtId="168" formatCode="#,##0\ &quot;€&quot;"/>
    <numFmt numFmtId="169" formatCode="#,##0.00\ &quot;€&quot;"/>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12"/>
      <name val="Arial Narrow"/>
      <family val="2"/>
    </font>
    <font>
      <b/>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sz val="12"/>
      <color rgb="FFFF0000"/>
      <name val="Arial Narrow"/>
      <family val="2"/>
    </font>
    <font>
      <sz val="11"/>
      <color indexed="8"/>
      <name val="Calibri"/>
      <family val="2"/>
      <scheme val="minor"/>
    </font>
    <font>
      <b/>
      <u/>
      <sz val="12"/>
      <color theme="1"/>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s>
  <borders count="54">
    <border>
      <left/>
      <right/>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diagonal/>
    </border>
    <border>
      <left style="medium">
        <color indexed="64"/>
      </left>
      <right style="medium">
        <color indexed="64"/>
      </right>
      <top style="hair">
        <color indexed="64"/>
      </top>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medium">
        <color indexed="64"/>
      </left>
      <right style="hair">
        <color indexed="64"/>
      </right>
      <top/>
      <bottom/>
      <diagonal/>
    </border>
    <border>
      <left/>
      <right style="hair">
        <color indexed="64"/>
      </right>
      <top style="hair">
        <color indexed="64"/>
      </top>
      <bottom style="hair">
        <color indexed="64"/>
      </bottom>
      <diagonal/>
    </border>
  </borders>
  <cellStyleXfs count="6">
    <xf numFmtId="0" fontId="0" fillId="0" borderId="0"/>
    <xf numFmtId="166" fontId="3" fillId="0" borderId="0" applyFont="0" applyFill="0" applyBorder="0" applyAlignment="0" applyProtection="0"/>
    <xf numFmtId="165" fontId="3" fillId="0" borderId="0" applyFont="0" applyFill="0" applyBorder="0" applyAlignment="0" applyProtection="0"/>
    <xf numFmtId="0" fontId="2" fillId="0" borderId="0"/>
    <xf numFmtId="0" fontId="28" fillId="0" borderId="0"/>
    <xf numFmtId="0" fontId="1" fillId="0" borderId="0"/>
  </cellStyleXfs>
  <cellXfs count="222">
    <xf numFmtId="0" fontId="0" fillId="0" borderId="0" xfId="0"/>
    <xf numFmtId="0" fontId="4" fillId="0" borderId="0" xfId="0" applyFont="1" applyBorder="1" applyAlignment="1">
      <alignment vertical="center"/>
    </xf>
    <xf numFmtId="0" fontId="4" fillId="0" borderId="0" xfId="0" applyFont="1" applyBorder="1"/>
    <xf numFmtId="0" fontId="4" fillId="0" borderId="0" xfId="0" applyFont="1" applyBorder="1" applyAlignment="1">
      <alignment horizontal="right" vertical="center"/>
    </xf>
    <xf numFmtId="0" fontId="9" fillId="0" borderId="0" xfId="0" applyFont="1"/>
    <xf numFmtId="2" fontId="4" fillId="0" borderId="0" xfId="2" applyNumberFormat="1" applyFont="1" applyFill="1" applyBorder="1" applyAlignment="1">
      <alignment horizontal="center" vertical="center"/>
    </xf>
    <xf numFmtId="0" fontId="6" fillId="0" borderId="0" xfId="0" applyFont="1" applyBorder="1" applyAlignment="1">
      <alignment vertical="center"/>
    </xf>
    <xf numFmtId="165" fontId="4" fillId="0" borderId="0" xfId="2" applyFont="1" applyBorder="1" applyAlignment="1">
      <alignment horizontal="center" vertical="center"/>
    </xf>
    <xf numFmtId="0" fontId="4" fillId="0" borderId="0" xfId="0" applyFont="1" applyFill="1" applyBorder="1" applyAlignment="1">
      <alignment horizontal="center" vertical="center"/>
    </xf>
    <xf numFmtId="164" fontId="7" fillId="0" borderId="0" xfId="0" applyNumberFormat="1" applyFont="1" applyFill="1" applyBorder="1" applyAlignment="1">
      <alignment horizontal="center" vertical="center"/>
    </xf>
    <xf numFmtId="0" fontId="12" fillId="0" borderId="0" xfId="0" applyFont="1" applyBorder="1"/>
    <xf numFmtId="0" fontId="13" fillId="0" borderId="0" xfId="0" applyNumberFormat="1" applyFont="1" applyBorder="1"/>
    <xf numFmtId="0" fontId="14" fillId="0" borderId="0" xfId="0" applyFont="1" applyBorder="1"/>
    <xf numFmtId="0" fontId="13" fillId="0" borderId="0" xfId="0" applyNumberFormat="1" applyFont="1" applyBorder="1" applyAlignment="1">
      <alignment horizontal="center"/>
    </xf>
    <xf numFmtId="0" fontId="15" fillId="0" borderId="0" xfId="0" applyFont="1" applyBorder="1"/>
    <xf numFmtId="0" fontId="16" fillId="0" borderId="0" xfId="0" applyNumberFormat="1" applyFont="1" applyBorder="1" applyAlignment="1">
      <alignment horizontal="center"/>
    </xf>
    <xf numFmtId="0" fontId="17" fillId="0" borderId="0" xfId="0" applyNumberFormat="1" applyFont="1" applyBorder="1"/>
    <xf numFmtId="0" fontId="17" fillId="0" borderId="0" xfId="0" applyNumberFormat="1" applyFont="1" applyBorder="1" applyAlignment="1">
      <alignment horizontal="center"/>
    </xf>
    <xf numFmtId="0" fontId="19" fillId="0" borderId="0" xfId="0" applyFont="1" applyBorder="1"/>
    <xf numFmtId="0" fontId="21" fillId="0" borderId="0" xfId="0" applyNumberFormat="1" applyFont="1" applyBorder="1" applyAlignment="1">
      <alignment horizontal="center"/>
    </xf>
    <xf numFmtId="0" fontId="14" fillId="0" borderId="0" xfId="0" applyNumberFormat="1" applyFont="1" applyBorder="1" applyAlignment="1">
      <alignment horizontal="center"/>
    </xf>
    <xf numFmtId="0" fontId="12" fillId="0" borderId="8" xfId="0" applyFont="1" applyBorder="1"/>
    <xf numFmtId="0" fontId="12" fillId="0" borderId="3" xfId="0" applyFont="1" applyBorder="1"/>
    <xf numFmtId="0" fontId="12" fillId="0" borderId="9" xfId="0" applyFont="1" applyBorder="1"/>
    <xf numFmtId="0" fontId="12" fillId="0" borderId="10" xfId="0" applyFont="1" applyBorder="1"/>
    <xf numFmtId="0" fontId="12" fillId="0" borderId="11" xfId="0" applyFont="1" applyBorder="1"/>
    <xf numFmtId="0" fontId="13" fillId="0" borderId="10" xfId="0" applyNumberFormat="1" applyFont="1" applyBorder="1"/>
    <xf numFmtId="0" fontId="14" fillId="0" borderId="11" xfId="0" applyFont="1" applyBorder="1"/>
    <xf numFmtId="0" fontId="15" fillId="0" borderId="11" xfId="0" applyFont="1" applyBorder="1"/>
    <xf numFmtId="0" fontId="9" fillId="0" borderId="10" xfId="0" applyFont="1" applyBorder="1"/>
    <xf numFmtId="0" fontId="9" fillId="0" borderId="0" xfId="0" applyFont="1" applyBorder="1"/>
    <xf numFmtId="0" fontId="9" fillId="0" borderId="11" xfId="0" applyFont="1" applyBorder="1"/>
    <xf numFmtId="0" fontId="0" fillId="0" borderId="0" xfId="0" applyBorder="1"/>
    <xf numFmtId="0" fontId="9" fillId="0" borderId="12" xfId="0" applyFont="1" applyBorder="1"/>
    <xf numFmtId="0" fontId="9" fillId="0" borderId="13" xfId="0" applyFont="1" applyBorder="1"/>
    <xf numFmtId="0" fontId="9" fillId="0" borderId="14" xfId="0" applyFont="1" applyBorder="1"/>
    <xf numFmtId="167" fontId="8" fillId="4" borderId="15" xfId="0" applyNumberFormat="1" applyFont="1" applyFill="1" applyBorder="1" applyAlignment="1">
      <alignment horizontal="center" vertical="center" wrapText="1"/>
    </xf>
    <xf numFmtId="49" fontId="4" fillId="0" borderId="0" xfId="0" applyNumberFormat="1" applyFont="1" applyBorder="1" applyAlignment="1">
      <alignment horizontal="center" vertical="center"/>
    </xf>
    <xf numFmtId="49" fontId="4" fillId="0" borderId="0" xfId="2" applyNumberFormat="1" applyFont="1" applyBorder="1" applyAlignment="1">
      <alignment horizontal="center" vertical="center"/>
    </xf>
    <xf numFmtId="0" fontId="4" fillId="0" borderId="0" xfId="0" applyFont="1" applyBorder="1" applyAlignment="1">
      <alignment horizontal="center" vertical="center"/>
    </xf>
    <xf numFmtId="0" fontId="4" fillId="0" borderId="19" xfId="3" applyFont="1" applyBorder="1" applyAlignment="1">
      <alignment horizontal="center" vertical="center"/>
    </xf>
    <xf numFmtId="0" fontId="4" fillId="0" borderId="19" xfId="3" applyFont="1" applyBorder="1" applyAlignment="1">
      <alignment vertical="center" wrapText="1"/>
    </xf>
    <xf numFmtId="0" fontId="26" fillId="0" borderId="19" xfId="3" applyFont="1" applyBorder="1" applyAlignment="1">
      <alignment horizontal="center" vertical="center"/>
    </xf>
    <xf numFmtId="0" fontId="26" fillId="0" borderId="19" xfId="3" applyFont="1" applyBorder="1" applyAlignment="1">
      <alignment vertical="center" wrapText="1"/>
    </xf>
    <xf numFmtId="0" fontId="26" fillId="0" borderId="19" xfId="3" applyFont="1" applyBorder="1" applyAlignment="1">
      <alignment vertical="center"/>
    </xf>
    <xf numFmtId="49" fontId="4" fillId="0" borderId="19" xfId="3" applyNumberFormat="1" applyFont="1" applyBorder="1" applyAlignment="1">
      <alignment horizontal="center" vertical="center"/>
    </xf>
    <xf numFmtId="0" fontId="7" fillId="0" borderId="19" xfId="3" applyFont="1" applyBorder="1" applyAlignment="1">
      <alignment vertical="center" wrapText="1"/>
    </xf>
    <xf numFmtId="0" fontId="7" fillId="0" borderId="19" xfId="3" applyFont="1" applyBorder="1" applyAlignment="1">
      <alignment horizontal="left" vertical="center" wrapText="1"/>
    </xf>
    <xf numFmtId="49" fontId="4" fillId="0" borderId="19" xfId="3" applyNumberFormat="1" applyFont="1" applyBorder="1" applyAlignment="1">
      <alignment horizontal="left" vertical="center" wrapText="1"/>
    </xf>
    <xf numFmtId="49" fontId="7" fillId="0" borderId="19" xfId="3" applyNumberFormat="1" applyFont="1" applyBorder="1" applyAlignment="1">
      <alignment horizontal="left" vertical="center" wrapText="1"/>
    </xf>
    <xf numFmtId="0" fontId="26" fillId="0" borderId="19" xfId="3" applyFont="1" applyBorder="1" applyAlignment="1">
      <alignment horizontal="center" vertical="center" wrapText="1"/>
    </xf>
    <xf numFmtId="0" fontId="25" fillId="0" borderId="19" xfId="3" applyFont="1" applyBorder="1" applyAlignment="1">
      <alignment vertical="center" wrapText="1"/>
    </xf>
    <xf numFmtId="0" fontId="4" fillId="0" borderId="19" xfId="3" applyFont="1" applyBorder="1" applyAlignment="1">
      <alignment horizontal="center" vertical="center" wrapText="1"/>
    </xf>
    <xf numFmtId="0" fontId="26" fillId="0" borderId="19" xfId="3" applyFont="1" applyBorder="1" applyAlignment="1">
      <alignment horizontal="left" vertical="center" wrapText="1"/>
    </xf>
    <xf numFmtId="0" fontId="11" fillId="0" borderId="0" xfId="0" applyFont="1" applyBorder="1"/>
    <xf numFmtId="0" fontId="7" fillId="0" borderId="0" xfId="0" applyFont="1" applyBorder="1" applyAlignment="1">
      <alignment vertical="center"/>
    </xf>
    <xf numFmtId="167" fontId="4" fillId="0" borderId="0" xfId="2" applyNumberFormat="1" applyFont="1" applyBorder="1" applyAlignment="1">
      <alignment horizontal="center" vertical="center"/>
    </xf>
    <xf numFmtId="49" fontId="4" fillId="0" borderId="0" xfId="0" applyNumberFormat="1" applyFont="1" applyBorder="1" applyAlignment="1">
      <alignment vertical="center"/>
    </xf>
    <xf numFmtId="49" fontId="4" fillId="0" borderId="0" xfId="0" applyNumberFormat="1" applyFont="1" applyBorder="1"/>
    <xf numFmtId="49" fontId="10" fillId="0" borderId="0" xfId="0" applyNumberFormat="1" applyFont="1" applyBorder="1"/>
    <xf numFmtId="0" fontId="7" fillId="5" borderId="22" xfId="3" applyFont="1" applyFill="1" applyBorder="1" applyAlignment="1">
      <alignment horizontal="left" vertical="center" wrapText="1"/>
    </xf>
    <xf numFmtId="0" fontId="25" fillId="5" borderId="22" xfId="3" applyFont="1" applyFill="1" applyBorder="1" applyAlignment="1">
      <alignment horizontal="left" vertical="center" wrapText="1"/>
    </xf>
    <xf numFmtId="0" fontId="4" fillId="0" borderId="20" xfId="3" applyFont="1" applyBorder="1" applyAlignment="1">
      <alignment horizontal="center" vertical="center"/>
    </xf>
    <xf numFmtId="0" fontId="26" fillId="0" borderId="20" xfId="3" applyFont="1" applyBorder="1" applyAlignment="1">
      <alignment horizontal="center" vertical="center"/>
    </xf>
    <xf numFmtId="49" fontId="4" fillId="0" borderId="20" xfId="3" applyNumberFormat="1" applyFont="1" applyBorder="1" applyAlignment="1">
      <alignment horizontal="center" vertical="center"/>
    </xf>
    <xf numFmtId="0" fontId="25" fillId="5" borderId="29" xfId="3" applyFont="1" applyFill="1" applyBorder="1" applyAlignment="1">
      <alignment horizontal="center" vertical="center" wrapText="1"/>
    </xf>
    <xf numFmtId="0" fontId="25" fillId="0" borderId="20" xfId="3" applyFont="1" applyBorder="1" applyAlignment="1">
      <alignment horizontal="center" vertical="center"/>
    </xf>
    <xf numFmtId="0" fontId="7" fillId="5" borderId="29" xfId="3" applyFont="1" applyFill="1" applyBorder="1" applyAlignment="1">
      <alignment horizontal="center" vertical="center" wrapText="1"/>
    </xf>
    <xf numFmtId="0" fontId="4" fillId="0" borderId="20" xfId="3" applyFont="1" applyBorder="1" applyAlignment="1">
      <alignment horizontal="center" vertical="center" wrapText="1"/>
    </xf>
    <xf numFmtId="0" fontId="26" fillId="0" borderId="30" xfId="3" applyFont="1" applyBorder="1" applyAlignment="1">
      <alignment horizontal="center" vertical="center"/>
    </xf>
    <xf numFmtId="169" fontId="26" fillId="0" borderId="32" xfId="3" applyNumberFormat="1" applyFont="1" applyBorder="1" applyAlignment="1">
      <alignment horizontal="center" vertical="center"/>
    </xf>
    <xf numFmtId="0" fontId="4" fillId="0" borderId="32" xfId="3" applyFont="1" applyBorder="1" applyAlignment="1">
      <alignment horizontal="center" vertical="center"/>
    </xf>
    <xf numFmtId="0" fontId="26" fillId="0" borderId="32" xfId="3" applyFont="1" applyBorder="1" applyAlignment="1">
      <alignment horizontal="center" vertical="center"/>
    </xf>
    <xf numFmtId="0" fontId="7" fillId="5" borderId="31" xfId="3" applyFont="1" applyFill="1" applyBorder="1" applyAlignment="1">
      <alignment horizontal="center" vertical="center" wrapText="1"/>
    </xf>
    <xf numFmtId="0" fontId="25" fillId="5" borderId="31" xfId="3" applyFont="1" applyFill="1" applyBorder="1" applyAlignment="1">
      <alignment horizontal="center" vertical="center" wrapText="1"/>
    </xf>
    <xf numFmtId="0" fontId="4" fillId="0" borderId="32" xfId="3" applyFont="1" applyBorder="1" applyAlignment="1">
      <alignment horizontal="center" vertical="center" wrapText="1"/>
    </xf>
    <xf numFmtId="0" fontId="8" fillId="0" borderId="26"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4" fillId="0" borderId="21" xfId="0" applyFont="1" applyFill="1" applyBorder="1" applyAlignment="1">
      <alignment horizontal="left" vertical="center" wrapText="1" indent="1"/>
    </xf>
    <xf numFmtId="0" fontId="11" fillId="5" borderId="29" xfId="0" applyFont="1" applyFill="1" applyBorder="1" applyAlignment="1">
      <alignment vertical="center"/>
    </xf>
    <xf numFmtId="167" fontId="8" fillId="5" borderId="31" xfId="0" applyNumberFormat="1" applyFont="1" applyFill="1" applyBorder="1" applyAlignment="1">
      <alignment horizontal="center" vertical="center" wrapText="1"/>
    </xf>
    <xf numFmtId="0" fontId="4" fillId="0" borderId="23" xfId="0" applyFont="1" applyFill="1" applyBorder="1" applyAlignment="1">
      <alignment horizontal="left" vertical="center" wrapText="1" indent="1"/>
    </xf>
    <xf numFmtId="167" fontId="4" fillId="0" borderId="32" xfId="0" applyNumberFormat="1" applyFont="1" applyFill="1" applyBorder="1" applyAlignment="1">
      <alignment horizontal="center" vertical="center"/>
    </xf>
    <xf numFmtId="0" fontId="4" fillId="0" borderId="24" xfId="0" applyFont="1" applyFill="1" applyBorder="1" applyAlignment="1">
      <alignment horizontal="left" vertical="center" wrapText="1" indent="1"/>
    </xf>
    <xf numFmtId="167" fontId="4" fillId="5" borderId="31" xfId="0" applyNumberFormat="1" applyFont="1" applyFill="1" applyBorder="1" applyAlignment="1">
      <alignment horizontal="center" vertical="center"/>
    </xf>
    <xf numFmtId="0" fontId="5" fillId="5" borderId="22" xfId="0" applyFont="1" applyFill="1" applyBorder="1" applyAlignment="1">
      <alignment horizontal="left" vertical="center" wrapText="1"/>
    </xf>
    <xf numFmtId="0" fontId="25" fillId="0" borderId="19" xfId="3" applyFont="1" applyBorder="1" applyAlignment="1">
      <alignment horizontal="left" vertical="center" wrapText="1"/>
    </xf>
    <xf numFmtId="0" fontId="26" fillId="0" borderId="25" xfId="3" applyFont="1" applyBorder="1" applyAlignment="1">
      <alignment vertical="center" wrapText="1"/>
    </xf>
    <xf numFmtId="0" fontId="4" fillId="0" borderId="0" xfId="0" applyFont="1" applyBorder="1" applyAlignment="1">
      <alignment vertical="center" wrapText="1"/>
    </xf>
    <xf numFmtId="0" fontId="4" fillId="0" borderId="16" xfId="0" applyFont="1" applyBorder="1" applyAlignment="1">
      <alignment horizontal="right" vertical="center" wrapText="1"/>
    </xf>
    <xf numFmtId="0" fontId="4" fillId="0" borderId="17" xfId="0" applyFont="1" applyBorder="1" applyAlignment="1">
      <alignment horizontal="right" vertical="center" wrapText="1"/>
    </xf>
    <xf numFmtId="0" fontId="4" fillId="0" borderId="43" xfId="0" applyFont="1" applyFill="1" applyBorder="1" applyAlignment="1">
      <alignment horizontal="left" vertical="center" wrapText="1" indent="1"/>
    </xf>
    <xf numFmtId="0" fontId="4" fillId="0" borderId="44" xfId="3" applyFont="1" applyBorder="1" applyAlignment="1">
      <alignment horizontal="center" vertical="center" wrapText="1"/>
    </xf>
    <xf numFmtId="167" fontId="4" fillId="6" borderId="32" xfId="0" applyNumberFormat="1" applyFont="1" applyFill="1" applyBorder="1" applyAlignment="1">
      <alignment horizontal="center" vertical="center"/>
    </xf>
    <xf numFmtId="169" fontId="4" fillId="6" borderId="32" xfId="3" applyNumberFormat="1" applyFont="1" applyFill="1" applyBorder="1" applyAlignment="1">
      <alignment horizontal="center" vertical="center"/>
    </xf>
    <xf numFmtId="169" fontId="26" fillId="6" borderId="32" xfId="3" applyNumberFormat="1" applyFont="1" applyFill="1" applyBorder="1" applyAlignment="1">
      <alignment horizontal="center" vertical="center"/>
    </xf>
    <xf numFmtId="0" fontId="4" fillId="6" borderId="32" xfId="3" applyFont="1" applyFill="1" applyBorder="1" applyAlignment="1">
      <alignment horizontal="center" vertical="center"/>
    </xf>
    <xf numFmtId="0" fontId="26" fillId="6" borderId="32" xfId="3" applyFont="1" applyFill="1" applyBorder="1" applyAlignment="1">
      <alignment horizontal="center" vertical="center"/>
    </xf>
    <xf numFmtId="0" fontId="26" fillId="6" borderId="32" xfId="3" applyFont="1" applyFill="1" applyBorder="1" applyAlignment="1">
      <alignment horizontal="center" vertical="center" wrapText="1"/>
    </xf>
    <xf numFmtId="0" fontId="4" fillId="6" borderId="32" xfId="3" applyFont="1" applyFill="1" applyBorder="1" applyAlignment="1">
      <alignment horizontal="center" vertical="center" wrapText="1"/>
    </xf>
    <xf numFmtId="0" fontId="4" fillId="6" borderId="44" xfId="3" applyFont="1" applyFill="1" applyBorder="1" applyAlignment="1">
      <alignment horizontal="center" vertical="center" wrapText="1"/>
    </xf>
    <xf numFmtId="0" fontId="26" fillId="6" borderId="33" xfId="3" applyFont="1" applyFill="1" applyBorder="1" applyAlignment="1">
      <alignment horizontal="center" vertical="center"/>
    </xf>
    <xf numFmtId="0" fontId="4" fillId="0" borderId="45" xfId="0" applyFont="1" applyBorder="1" applyAlignment="1">
      <alignment horizontal="left" vertical="center" wrapText="1" indent="1"/>
    </xf>
    <xf numFmtId="0" fontId="4" fillId="7" borderId="0" xfId="3" applyFont="1" applyFill="1" applyAlignment="1">
      <alignment horizontal="left" vertical="center" wrapText="1"/>
    </xf>
    <xf numFmtId="0" fontId="11" fillId="0" borderId="46" xfId="0" applyFont="1" applyBorder="1" applyAlignment="1">
      <alignment vertical="center"/>
    </xf>
    <xf numFmtId="167" fontId="8" fillId="0" borderId="47" xfId="0" applyNumberFormat="1" applyFont="1" applyBorder="1" applyAlignment="1">
      <alignment horizontal="center" vertical="center" wrapText="1"/>
    </xf>
    <xf numFmtId="0" fontId="7" fillId="0" borderId="0" xfId="0" applyFont="1" applyAlignment="1">
      <alignment vertical="center"/>
    </xf>
    <xf numFmtId="0" fontId="4" fillId="0" borderId="0" xfId="0" applyFont="1" applyAlignment="1">
      <alignment vertical="center"/>
    </xf>
    <xf numFmtId="49" fontId="4" fillId="0" borderId="0" xfId="0" applyNumberFormat="1" applyFont="1" applyAlignment="1">
      <alignment vertical="center"/>
    </xf>
    <xf numFmtId="0" fontId="4" fillId="7" borderId="0" xfId="5" applyFont="1" applyFill="1" applyAlignment="1">
      <alignment horizontal="left" vertical="center" wrapText="1"/>
    </xf>
    <xf numFmtId="0" fontId="26" fillId="0" borderId="19" xfId="5" applyFont="1" applyBorder="1" applyAlignment="1">
      <alignment vertical="center"/>
    </xf>
    <xf numFmtId="0" fontId="4" fillId="0" borderId="23" xfId="0" applyFont="1" applyBorder="1" applyAlignment="1">
      <alignment horizontal="left" vertical="center" wrapText="1" indent="1"/>
    </xf>
    <xf numFmtId="0" fontId="29" fillId="7" borderId="19" xfId="5" applyFont="1" applyFill="1" applyBorder="1" applyAlignment="1">
      <alignment vertical="center" wrapText="1"/>
    </xf>
    <xf numFmtId="0" fontId="26" fillId="0" borderId="20" xfId="5" applyFont="1" applyBorder="1" applyAlignment="1">
      <alignment horizontal="center" vertical="center"/>
    </xf>
    <xf numFmtId="169" fontId="26" fillId="0" borderId="32" xfId="5" applyNumberFormat="1" applyFont="1" applyBorder="1" applyAlignment="1">
      <alignment horizontal="center" vertical="center"/>
    </xf>
    <xf numFmtId="0" fontId="26" fillId="7" borderId="0" xfId="5" applyFont="1" applyFill="1" applyAlignment="1">
      <alignment vertical="center" wrapText="1"/>
    </xf>
    <xf numFmtId="0" fontId="25" fillId="7" borderId="19" xfId="5" applyFont="1" applyFill="1" applyBorder="1" applyAlignment="1">
      <alignment vertical="center" wrapText="1"/>
    </xf>
    <xf numFmtId="0" fontId="4" fillId="0" borderId="45" xfId="0" applyFont="1" applyFill="1" applyBorder="1" applyAlignment="1">
      <alignment horizontal="left" vertical="center" wrapText="1" indent="1"/>
    </xf>
    <xf numFmtId="0" fontId="29" fillId="7" borderId="48" xfId="5" applyFont="1" applyFill="1" applyBorder="1" applyAlignment="1">
      <alignment horizontal="left" vertical="center" wrapText="1"/>
    </xf>
    <xf numFmtId="0" fontId="25" fillId="0" borderId="46" xfId="5" applyFont="1" applyBorder="1" applyAlignment="1">
      <alignment horizontal="center" vertical="center" wrapText="1"/>
    </xf>
    <xf numFmtId="0" fontId="25" fillId="0" borderId="47" xfId="5" applyFont="1" applyBorder="1" applyAlignment="1">
      <alignment horizontal="center" vertical="center" wrapText="1"/>
    </xf>
    <xf numFmtId="0" fontId="29" fillId="7" borderId="19" xfId="5" applyFont="1" applyFill="1" applyBorder="1" applyAlignment="1">
      <alignment horizontal="left" vertical="center" wrapText="1"/>
    </xf>
    <xf numFmtId="0" fontId="4" fillId="0" borderId="37" xfId="0" applyFont="1" applyBorder="1" applyAlignment="1">
      <alignment horizontal="left" vertical="center" wrapText="1" indent="1"/>
    </xf>
    <xf numFmtId="0" fontId="25" fillId="0" borderId="38" xfId="5" applyFont="1" applyBorder="1" applyAlignment="1">
      <alignment horizontal="center" vertical="center" wrapText="1"/>
    </xf>
    <xf numFmtId="0" fontId="25" fillId="0" borderId="32" xfId="5" applyFont="1" applyBorder="1" applyAlignment="1">
      <alignment horizontal="center" vertical="center" wrapText="1"/>
    </xf>
    <xf numFmtId="49" fontId="4" fillId="0" borderId="0" xfId="2" applyNumberFormat="1" applyFont="1" applyFill="1" applyBorder="1" applyAlignment="1">
      <alignment horizontal="center" vertical="center"/>
    </xf>
    <xf numFmtId="0" fontId="25" fillId="0" borderId="46" xfId="3" applyFont="1" applyFill="1" applyBorder="1" applyAlignment="1">
      <alignment horizontal="center" vertical="center" wrapText="1"/>
    </xf>
    <xf numFmtId="0" fontId="25" fillId="0" borderId="17" xfId="3" applyFont="1" applyFill="1" applyBorder="1" applyAlignment="1">
      <alignment horizontal="center" vertical="center" wrapText="1"/>
    </xf>
    <xf numFmtId="0" fontId="26" fillId="0" borderId="19" xfId="5" applyFont="1" applyBorder="1" applyAlignment="1">
      <alignment horizontal="center" vertical="center" wrapText="1"/>
    </xf>
    <xf numFmtId="0" fontId="4" fillId="0" borderId="32" xfId="5" applyFont="1" applyBorder="1" applyAlignment="1">
      <alignment horizontal="center" vertical="center"/>
    </xf>
    <xf numFmtId="0" fontId="26" fillId="0" borderId="19" xfId="5" applyFont="1" applyBorder="1" applyAlignment="1">
      <alignment vertical="center" wrapText="1"/>
    </xf>
    <xf numFmtId="0" fontId="4" fillId="6" borderId="32" xfId="5" applyFont="1" applyFill="1" applyBorder="1" applyAlignment="1">
      <alignment horizontal="center" vertical="center"/>
    </xf>
    <xf numFmtId="167" fontId="4" fillId="0" borderId="47" xfId="0" applyNumberFormat="1" applyFont="1" applyFill="1" applyBorder="1" applyAlignment="1">
      <alignment horizontal="center" vertical="center"/>
    </xf>
    <xf numFmtId="0" fontId="4" fillId="7" borderId="48" xfId="0" applyFont="1" applyFill="1" applyBorder="1" applyAlignment="1">
      <alignment horizontal="left" vertical="center" wrapText="1"/>
    </xf>
    <xf numFmtId="0" fontId="7" fillId="0" borderId="46" xfId="3" applyFont="1" applyFill="1" applyBorder="1" applyAlignment="1">
      <alignment horizontal="center" vertical="center" wrapText="1"/>
    </xf>
    <xf numFmtId="0" fontId="7" fillId="0" borderId="47" xfId="3" applyFont="1" applyFill="1" applyBorder="1" applyAlignment="1">
      <alignment horizontal="center" vertical="center" wrapText="1"/>
    </xf>
    <xf numFmtId="0" fontId="7" fillId="7" borderId="19" xfId="3" applyFont="1" applyFill="1" applyBorder="1" applyAlignment="1">
      <alignment vertical="center" wrapText="1"/>
    </xf>
    <xf numFmtId="0" fontId="7" fillId="7" borderId="19" xfId="3" applyFont="1" applyFill="1" applyBorder="1" applyAlignment="1">
      <alignment horizontal="left" vertical="top" wrapText="1"/>
    </xf>
    <xf numFmtId="0" fontId="7" fillId="7" borderId="48" xfId="3" applyFont="1" applyFill="1" applyBorder="1" applyAlignment="1">
      <alignment horizontal="left" vertical="top" wrapText="1"/>
    </xf>
    <xf numFmtId="0" fontId="26" fillId="7" borderId="19" xfId="3" applyFont="1" applyFill="1" applyBorder="1" applyAlignment="1">
      <alignment vertical="top" wrapText="1"/>
    </xf>
    <xf numFmtId="0" fontId="4" fillId="7" borderId="19" xfId="3" applyFont="1" applyFill="1" applyBorder="1" applyAlignment="1">
      <alignment vertical="center" wrapText="1"/>
    </xf>
    <xf numFmtId="0" fontId="25" fillId="7" borderId="19" xfId="3" applyFont="1" applyFill="1" applyBorder="1" applyAlignment="1">
      <alignment vertical="center" wrapText="1"/>
    </xf>
    <xf numFmtId="0" fontId="25" fillId="7" borderId="19" xfId="3" applyFont="1" applyFill="1" applyBorder="1" applyAlignment="1">
      <alignment vertical="top" wrapText="1"/>
    </xf>
    <xf numFmtId="0" fontId="8" fillId="0" borderId="49" xfId="0" applyFont="1" applyFill="1" applyBorder="1" applyAlignment="1">
      <alignment horizontal="center" vertical="center" wrapText="1"/>
    </xf>
    <xf numFmtId="0" fontId="8" fillId="0" borderId="51" xfId="0" applyFont="1" applyFill="1" applyBorder="1" applyAlignment="1">
      <alignment horizontal="center" vertical="center" wrapText="1"/>
    </xf>
    <xf numFmtId="0" fontId="4" fillId="7" borderId="50" xfId="0" applyFont="1" applyFill="1" applyBorder="1" applyAlignment="1">
      <alignment horizontal="left" vertical="center" wrapText="1"/>
    </xf>
    <xf numFmtId="167" fontId="8" fillId="0" borderId="16" xfId="0" applyNumberFormat="1" applyFont="1" applyFill="1" applyBorder="1" applyAlignment="1">
      <alignment horizontal="center" vertical="center" wrapText="1"/>
    </xf>
    <xf numFmtId="49" fontId="4" fillId="0" borderId="0" xfId="0" applyNumberFormat="1" applyFont="1" applyAlignment="1">
      <alignment horizontal="center" vertical="center"/>
    </xf>
    <xf numFmtId="0" fontId="4" fillId="0" borderId="52" xfId="0" applyFont="1" applyFill="1" applyBorder="1" applyAlignment="1">
      <alignment horizontal="left" vertical="center" wrapText="1" indent="1"/>
    </xf>
    <xf numFmtId="0" fontId="4" fillId="0" borderId="43" xfId="0" applyFont="1" applyBorder="1" applyAlignment="1">
      <alignment horizontal="left" vertical="center" wrapText="1" indent="1"/>
    </xf>
    <xf numFmtId="49" fontId="4" fillId="0" borderId="19" xfId="4" applyNumberFormat="1" applyFont="1" applyBorder="1" applyAlignment="1">
      <alignment horizontal="left" vertical="center"/>
    </xf>
    <xf numFmtId="49" fontId="4" fillId="0" borderId="19" xfId="4" applyNumberFormat="1" applyFont="1" applyBorder="1" applyAlignment="1">
      <alignment horizontal="center" vertical="center"/>
    </xf>
    <xf numFmtId="0" fontId="25" fillId="6" borderId="32" xfId="3" applyFont="1" applyFill="1" applyBorder="1" applyAlignment="1">
      <alignment horizontal="center" vertical="center" wrapText="1"/>
    </xf>
    <xf numFmtId="0" fontId="25" fillId="0" borderId="32" xfId="3" applyFont="1" applyBorder="1" applyAlignment="1">
      <alignment horizontal="center" vertical="center" wrapText="1"/>
    </xf>
    <xf numFmtId="0" fontId="4" fillId="0" borderId="46" xfId="3" applyFont="1" applyBorder="1" applyAlignment="1">
      <alignment horizontal="center" vertical="center" wrapText="1"/>
    </xf>
    <xf numFmtId="0" fontId="4" fillId="6" borderId="47" xfId="3" applyFont="1" applyFill="1" applyBorder="1" applyAlignment="1">
      <alignment horizontal="center" vertical="center"/>
    </xf>
    <xf numFmtId="0" fontId="26" fillId="7" borderId="48" xfId="3" applyFont="1" applyFill="1" applyBorder="1" applyAlignment="1">
      <alignment horizontal="left" vertical="top" wrapText="1"/>
    </xf>
    <xf numFmtId="0" fontId="7" fillId="0" borderId="46" xfId="3" applyFont="1" applyBorder="1" applyAlignment="1">
      <alignment horizontal="center" vertical="center" wrapText="1"/>
    </xf>
    <xf numFmtId="0" fontId="7" fillId="0" borderId="47" xfId="3" applyFont="1" applyBorder="1" applyAlignment="1">
      <alignment horizontal="center" vertical="center" wrapText="1"/>
    </xf>
    <xf numFmtId="0" fontId="26" fillId="7" borderId="48" xfId="3" applyFont="1" applyFill="1" applyBorder="1" applyAlignment="1">
      <alignment horizontal="left" vertical="center" wrapText="1"/>
    </xf>
    <xf numFmtId="0" fontId="25" fillId="0" borderId="46" xfId="3" applyFont="1" applyBorder="1" applyAlignment="1">
      <alignment horizontal="center" vertical="center" wrapText="1"/>
    </xf>
    <xf numFmtId="0" fontId="25" fillId="0" borderId="47" xfId="3" applyFont="1" applyBorder="1" applyAlignment="1">
      <alignment horizontal="center" vertical="center" wrapText="1"/>
    </xf>
    <xf numFmtId="0" fontId="25" fillId="7" borderId="48" xfId="3" applyFont="1" applyFill="1" applyBorder="1" applyAlignment="1">
      <alignment horizontal="left" vertical="top" wrapText="1"/>
    </xf>
    <xf numFmtId="49" fontId="7" fillId="7" borderId="19" xfId="3" applyNumberFormat="1" applyFont="1" applyFill="1" applyBorder="1" applyAlignment="1">
      <alignment horizontal="left" vertical="top" wrapText="1"/>
    </xf>
    <xf numFmtId="0" fontId="25" fillId="0" borderId="53" xfId="3" applyFont="1" applyBorder="1" applyAlignment="1">
      <alignment vertical="center" wrapText="1"/>
    </xf>
    <xf numFmtId="0" fontId="26" fillId="7" borderId="48" xfId="3" applyFont="1" applyFill="1" applyBorder="1" applyAlignment="1">
      <alignment vertical="top" wrapText="1"/>
    </xf>
    <xf numFmtId="0" fontId="26" fillId="0" borderId="46" xfId="3" applyFont="1" applyBorder="1" applyAlignment="1">
      <alignment horizontal="center" vertical="center" wrapText="1"/>
    </xf>
    <xf numFmtId="0" fontId="4" fillId="0" borderId="47" xfId="3" applyFont="1" applyBorder="1" applyAlignment="1">
      <alignment horizontal="center" vertical="center"/>
    </xf>
    <xf numFmtId="0" fontId="26" fillId="0" borderId="20" xfId="3" applyFont="1" applyBorder="1" applyAlignment="1">
      <alignment horizontal="center" vertical="center" wrapText="1"/>
    </xf>
    <xf numFmtId="0" fontId="4" fillId="7" borderId="19" xfId="3" applyFont="1" applyFill="1" applyBorder="1" applyAlignment="1">
      <alignment vertical="top" wrapText="1"/>
    </xf>
    <xf numFmtId="0" fontId="4" fillId="7" borderId="48" xfId="3" applyFont="1" applyFill="1" applyBorder="1" applyAlignment="1">
      <alignment horizontal="left" vertical="center" wrapText="1"/>
    </xf>
    <xf numFmtId="0" fontId="4" fillId="0" borderId="47" xfId="3" applyFont="1" applyFill="1" applyBorder="1" applyAlignment="1">
      <alignment horizontal="center" vertical="center" wrapText="1"/>
    </xf>
    <xf numFmtId="0" fontId="7" fillId="0" borderId="48" xfId="3" applyFont="1" applyBorder="1" applyAlignment="1">
      <alignment vertical="center" wrapText="1"/>
    </xf>
    <xf numFmtId="0" fontId="7" fillId="7" borderId="48" xfId="3" applyFont="1" applyFill="1" applyBorder="1" applyAlignment="1">
      <alignment horizontal="left" vertical="center" wrapText="1"/>
    </xf>
    <xf numFmtId="0" fontId="26" fillId="7" borderId="0" xfId="3" applyFont="1" applyFill="1" applyAlignment="1">
      <alignment vertical="center" wrapText="1"/>
    </xf>
    <xf numFmtId="0" fontId="4" fillId="0" borderId="46" xfId="3" applyFont="1" applyBorder="1" applyAlignment="1">
      <alignment horizontal="center" vertical="center"/>
    </xf>
    <xf numFmtId="0" fontId="25" fillId="0" borderId="19" xfId="3" applyFont="1" applyBorder="1" applyAlignment="1">
      <alignment vertical="center"/>
    </xf>
    <xf numFmtId="0" fontId="4" fillId="0" borderId="32" xfId="3" applyFont="1" applyFill="1" applyBorder="1" applyAlignment="1">
      <alignment horizontal="center" vertical="center" wrapText="1"/>
    </xf>
    <xf numFmtId="49" fontId="7" fillId="0" borderId="19" xfId="4" applyNumberFormat="1" applyFont="1" applyBorder="1" applyAlignment="1">
      <alignment horizontal="left" vertical="center"/>
    </xf>
    <xf numFmtId="0" fontId="4" fillId="0" borderId="44" xfId="3" applyFont="1" applyFill="1" applyBorder="1" applyAlignment="1">
      <alignment horizontal="center" vertical="center" wrapText="1"/>
    </xf>
    <xf numFmtId="0" fontId="25" fillId="0" borderId="48" xfId="3" applyFont="1" applyFill="1" applyBorder="1" applyAlignment="1">
      <alignment horizontal="left" vertical="center" wrapText="1"/>
    </xf>
    <xf numFmtId="0" fontId="23" fillId="2" borderId="10" xfId="0" applyNumberFormat="1" applyFont="1" applyFill="1" applyBorder="1" applyAlignment="1">
      <alignment horizontal="center" vertical="center" wrapText="1"/>
    </xf>
    <xf numFmtId="0" fontId="23" fillId="2" borderId="0" xfId="0" applyNumberFormat="1" applyFont="1" applyFill="1" applyBorder="1" applyAlignment="1">
      <alignment horizontal="center" vertical="center" wrapText="1"/>
    </xf>
    <xf numFmtId="0" fontId="23" fillId="2" borderId="11" xfId="0" applyNumberFormat="1" applyFont="1" applyFill="1" applyBorder="1" applyAlignment="1">
      <alignment horizontal="center" vertical="center" wrapText="1"/>
    </xf>
    <xf numFmtId="0" fontId="20" fillId="0" borderId="10" xfId="0" applyNumberFormat="1" applyFont="1" applyBorder="1" applyAlignment="1">
      <alignment horizontal="center" vertical="center"/>
    </xf>
    <xf numFmtId="0" fontId="20" fillId="0" borderId="0" xfId="0" applyNumberFormat="1" applyFont="1" applyBorder="1" applyAlignment="1">
      <alignment horizontal="center" vertical="center"/>
    </xf>
    <xf numFmtId="0" fontId="20" fillId="0" borderId="11" xfId="0" applyNumberFormat="1" applyFont="1" applyBorder="1" applyAlignment="1">
      <alignment horizontal="center" vertical="center"/>
    </xf>
    <xf numFmtId="0" fontId="22" fillId="0" borderId="10" xfId="0" applyFont="1" applyBorder="1" applyAlignment="1">
      <alignment horizontal="center"/>
    </xf>
    <xf numFmtId="0" fontId="22" fillId="0" borderId="0" xfId="0" applyFont="1" applyBorder="1" applyAlignment="1">
      <alignment horizontal="center"/>
    </xf>
    <xf numFmtId="0" fontId="22" fillId="0" borderId="11" xfId="0" applyFont="1" applyBorder="1" applyAlignment="1">
      <alignment horizontal="center"/>
    </xf>
    <xf numFmtId="0" fontId="18" fillId="0" borderId="1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0" xfId="0" applyFont="1" applyBorder="1" applyAlignment="1">
      <alignment horizontal="center" wrapText="1"/>
    </xf>
    <xf numFmtId="0" fontId="24" fillId="0" borderId="0" xfId="0" applyFont="1" applyBorder="1" applyAlignment="1">
      <alignment horizontal="center" wrapText="1"/>
    </xf>
    <xf numFmtId="0" fontId="24" fillId="0" borderId="11" xfId="0" applyFont="1" applyBorder="1" applyAlignment="1">
      <alignment horizontal="center" wrapText="1"/>
    </xf>
    <xf numFmtId="0" fontId="4" fillId="0" borderId="17" xfId="0" applyNumberFormat="1" applyFont="1" applyBorder="1" applyAlignment="1">
      <alignment horizontal="right" vertical="center" wrapText="1"/>
    </xf>
    <xf numFmtId="0" fontId="4" fillId="0" borderId="18" xfId="0" applyNumberFormat="1" applyFont="1" applyBorder="1" applyAlignment="1">
      <alignment horizontal="right" vertical="center" wrapText="1"/>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27" fillId="0" borderId="1" xfId="0" applyFont="1" applyBorder="1" applyAlignment="1">
      <alignment horizontal="center" vertical="center"/>
    </xf>
    <xf numFmtId="0" fontId="27" fillId="0" borderId="6" xfId="0" applyFont="1" applyBorder="1" applyAlignment="1">
      <alignment horizontal="center" vertical="center"/>
    </xf>
    <xf numFmtId="0" fontId="7" fillId="3" borderId="40" xfId="0" applyFont="1" applyFill="1" applyBorder="1" applyAlignment="1">
      <alignment horizontal="center" vertical="center"/>
    </xf>
    <xf numFmtId="0" fontId="7" fillId="3" borderId="41"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37" xfId="0" quotePrefix="1" applyFont="1" applyFill="1" applyBorder="1" applyAlignment="1">
      <alignment horizontal="center" vertical="center" wrapText="1"/>
    </xf>
    <xf numFmtId="0" fontId="7" fillId="3" borderId="38" xfId="0" quotePrefix="1" applyFont="1" applyFill="1" applyBorder="1" applyAlignment="1">
      <alignment horizontal="center" vertical="center" wrapText="1"/>
    </xf>
    <xf numFmtId="0" fontId="7" fillId="3" borderId="39" xfId="0" quotePrefix="1"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7" fillId="3" borderId="39" xfId="0" applyFont="1" applyFill="1" applyBorder="1" applyAlignment="1">
      <alignment horizontal="center" vertical="center" wrapText="1"/>
    </xf>
    <xf numFmtId="168" fontId="7" fillId="3" borderId="34" xfId="0" applyNumberFormat="1" applyFont="1" applyFill="1" applyBorder="1" applyAlignment="1">
      <alignment horizontal="center" vertical="center" wrapText="1"/>
    </xf>
    <xf numFmtId="168" fontId="7" fillId="3" borderId="35" xfId="0" applyNumberFormat="1" applyFont="1" applyFill="1" applyBorder="1" applyAlignment="1">
      <alignment horizontal="center" vertical="center" wrapText="1"/>
    </xf>
    <xf numFmtId="168" fontId="7" fillId="3" borderId="36" xfId="0" applyNumberFormat="1" applyFont="1" applyFill="1" applyBorder="1" applyAlignment="1">
      <alignment horizontal="center" vertical="center" wrapText="1"/>
    </xf>
  </cellXfs>
  <cellStyles count="6">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 name="Normal 2 3" xfId="5" xr:uid="{F47F76F1-0D04-4616-B5B8-9EFBCB9974E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692150</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140</xdr:row>
      <xdr:rowOff>0</xdr:rowOff>
    </xdr:from>
    <xdr:to>
      <xdr:col>1</xdr:col>
      <xdr:colOff>2266950</xdr:colOff>
      <xdr:row>140</xdr:row>
      <xdr:rowOff>187325</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2184400</xdr:colOff>
      <xdr:row>274</xdr:row>
      <xdr:rowOff>0</xdr:rowOff>
    </xdr:from>
    <xdr:to>
      <xdr:col>1</xdr:col>
      <xdr:colOff>2266950</xdr:colOff>
      <xdr:row>274</xdr:row>
      <xdr:rowOff>187325</xdr:rowOff>
    </xdr:to>
    <xdr:sp macro="" textlink="">
      <xdr:nvSpPr>
        <xdr:cNvPr id="3" name="Text Box 2">
          <a:extLst>
            <a:ext uri="{FF2B5EF4-FFF2-40B4-BE49-F238E27FC236}">
              <a16:creationId xmlns:a16="http://schemas.microsoft.com/office/drawing/2014/main" id="{E3F3171B-8996-477A-AAF8-6106BE53221B}"/>
            </a:ext>
          </a:extLst>
        </xdr:cNvPr>
        <xdr:cNvSpPr txBox="1">
          <a:spLocks noChangeArrowheads="1"/>
        </xdr:cNvSpPr>
      </xdr:nvSpPr>
      <xdr:spPr bwMode="auto">
        <a:xfrm>
          <a:off x="3019425" y="36509325"/>
          <a:ext cx="857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2184400</xdr:colOff>
      <xdr:row>464</xdr:row>
      <xdr:rowOff>0</xdr:rowOff>
    </xdr:from>
    <xdr:to>
      <xdr:col>1</xdr:col>
      <xdr:colOff>2266950</xdr:colOff>
      <xdr:row>465</xdr:row>
      <xdr:rowOff>0</xdr:rowOff>
    </xdr:to>
    <xdr:sp macro="" textlink="">
      <xdr:nvSpPr>
        <xdr:cNvPr id="4" name="Text Box 2">
          <a:extLst>
            <a:ext uri="{FF2B5EF4-FFF2-40B4-BE49-F238E27FC236}">
              <a16:creationId xmlns:a16="http://schemas.microsoft.com/office/drawing/2014/main" id="{45C50B8E-5E1C-4F72-98D8-C2B9B69B416D}"/>
            </a:ext>
          </a:extLst>
        </xdr:cNvPr>
        <xdr:cNvSpPr txBox="1">
          <a:spLocks noChangeArrowheads="1"/>
        </xdr:cNvSpPr>
      </xdr:nvSpPr>
      <xdr:spPr bwMode="auto">
        <a:xfrm>
          <a:off x="3019425" y="35994975"/>
          <a:ext cx="857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2184400</xdr:colOff>
      <xdr:row>434</xdr:row>
      <xdr:rowOff>0</xdr:rowOff>
    </xdr:from>
    <xdr:to>
      <xdr:col>1</xdr:col>
      <xdr:colOff>2266950</xdr:colOff>
      <xdr:row>435</xdr:row>
      <xdr:rowOff>0</xdr:rowOff>
    </xdr:to>
    <xdr:sp macro="" textlink="">
      <xdr:nvSpPr>
        <xdr:cNvPr id="5" name="Text Box 2">
          <a:extLst>
            <a:ext uri="{FF2B5EF4-FFF2-40B4-BE49-F238E27FC236}">
              <a16:creationId xmlns:a16="http://schemas.microsoft.com/office/drawing/2014/main" id="{2F7B02FC-7014-4C8C-9FE0-2C55AAA86142}"/>
            </a:ext>
          </a:extLst>
        </xdr:cNvPr>
        <xdr:cNvSpPr txBox="1">
          <a:spLocks noChangeArrowheads="1"/>
        </xdr:cNvSpPr>
      </xdr:nvSpPr>
      <xdr:spPr bwMode="auto">
        <a:xfrm>
          <a:off x="3019425" y="21297900"/>
          <a:ext cx="857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zoomScale="55" zoomScaleNormal="55" zoomScaleSheetLayoutView="130" workbookViewId="0">
      <selection activeCell="F51" sqref="F51"/>
    </sheetView>
  </sheetViews>
  <sheetFormatPr baseColWidth="10" defaultColWidth="11.453125" defaultRowHeight="13" x14ac:dyDescent="0.3"/>
  <cols>
    <col min="1" max="1" width="18.1796875" style="4" customWidth="1"/>
    <col min="2" max="8" width="12.7265625" style="4" customWidth="1"/>
    <col min="9" max="16384" width="11.453125" style="4"/>
  </cols>
  <sheetData>
    <row r="1" spans="1:9" x14ac:dyDescent="0.3">
      <c r="A1" s="21"/>
      <c r="B1" s="22"/>
      <c r="C1" s="22"/>
      <c r="D1" s="22"/>
      <c r="E1" s="22"/>
      <c r="F1" s="22"/>
      <c r="G1" s="22"/>
      <c r="H1" s="22"/>
      <c r="I1" s="23"/>
    </row>
    <row r="2" spans="1:9" x14ac:dyDescent="0.3">
      <c r="A2" s="24"/>
      <c r="B2" s="10"/>
      <c r="C2" s="10"/>
      <c r="D2" s="10"/>
      <c r="E2" s="10"/>
      <c r="F2" s="10"/>
      <c r="G2" s="10"/>
      <c r="H2" s="10"/>
      <c r="I2" s="25"/>
    </row>
    <row r="3" spans="1:9" x14ac:dyDescent="0.3">
      <c r="A3" s="24"/>
      <c r="B3" s="10"/>
      <c r="C3" s="10"/>
      <c r="D3" s="10"/>
      <c r="E3" s="10"/>
      <c r="F3" s="10"/>
      <c r="G3" s="10"/>
      <c r="H3" s="10"/>
      <c r="I3" s="25"/>
    </row>
    <row r="4" spans="1:9" x14ac:dyDescent="0.3">
      <c r="A4" s="24"/>
      <c r="B4" s="10"/>
      <c r="C4" s="10"/>
      <c r="D4" s="10"/>
      <c r="E4" s="10"/>
      <c r="F4" s="10"/>
      <c r="G4" s="10"/>
      <c r="H4" s="10"/>
      <c r="I4" s="25"/>
    </row>
    <row r="5" spans="1:9" x14ac:dyDescent="0.3">
      <c r="A5" s="24"/>
      <c r="B5" s="10"/>
      <c r="C5" s="10"/>
      <c r="D5" s="10"/>
      <c r="E5" s="10"/>
      <c r="F5" s="10"/>
      <c r="G5" s="10"/>
      <c r="H5" s="10"/>
      <c r="I5" s="25"/>
    </row>
    <row r="6" spans="1:9" x14ac:dyDescent="0.3">
      <c r="A6" s="26"/>
      <c r="B6" s="11"/>
      <c r="C6" s="11"/>
      <c r="D6" s="11"/>
      <c r="E6" s="12"/>
      <c r="F6" s="13"/>
      <c r="G6" s="12"/>
      <c r="H6" s="12"/>
      <c r="I6" s="27"/>
    </row>
    <row r="7" spans="1:9" x14ac:dyDescent="0.3">
      <c r="A7" s="26"/>
      <c r="B7" s="11"/>
      <c r="C7" s="12"/>
      <c r="D7" s="14"/>
      <c r="E7" s="15"/>
      <c r="F7" s="14"/>
      <c r="G7" s="14"/>
      <c r="H7" s="14"/>
      <c r="I7" s="28"/>
    </row>
    <row r="8" spans="1:9" x14ac:dyDescent="0.3">
      <c r="A8" s="26"/>
      <c r="B8" s="11"/>
      <c r="C8" s="12"/>
      <c r="D8" s="14"/>
      <c r="E8" s="14"/>
      <c r="F8" s="15"/>
      <c r="G8" s="14"/>
      <c r="H8" s="14"/>
      <c r="I8" s="28"/>
    </row>
    <row r="9" spans="1:9" x14ac:dyDescent="0.3">
      <c r="A9" s="26"/>
      <c r="B9" s="11"/>
      <c r="C9" s="11"/>
      <c r="D9" s="16"/>
      <c r="E9" s="14"/>
      <c r="F9" s="17"/>
      <c r="G9" s="14"/>
      <c r="H9" s="14"/>
      <c r="I9" s="28"/>
    </row>
    <row r="10" spans="1:9" x14ac:dyDescent="0.3">
      <c r="A10" s="26"/>
      <c r="B10" s="11"/>
      <c r="C10" s="11"/>
      <c r="D10" s="16"/>
      <c r="E10" s="14"/>
      <c r="F10" s="17"/>
      <c r="G10" s="14"/>
      <c r="H10" s="14"/>
      <c r="I10" s="28"/>
    </row>
    <row r="11" spans="1:9" x14ac:dyDescent="0.3">
      <c r="A11" s="26"/>
      <c r="B11" s="11"/>
      <c r="C11" s="11"/>
      <c r="D11" s="16"/>
      <c r="E11" s="14"/>
      <c r="F11" s="17"/>
      <c r="G11" s="14"/>
      <c r="H11" s="14"/>
      <c r="I11" s="28"/>
    </row>
    <row r="12" spans="1:9" ht="13" customHeight="1" x14ac:dyDescent="0.3">
      <c r="A12" s="191" t="s">
        <v>9</v>
      </c>
      <c r="B12" s="192"/>
      <c r="C12" s="192"/>
      <c r="D12" s="192"/>
      <c r="E12" s="192"/>
      <c r="F12" s="192"/>
      <c r="G12" s="192"/>
      <c r="H12" s="192"/>
      <c r="I12" s="193"/>
    </row>
    <row r="13" spans="1:9" ht="63" customHeight="1" x14ac:dyDescent="0.3">
      <c r="A13" s="191"/>
      <c r="B13" s="192"/>
      <c r="C13" s="192"/>
      <c r="D13" s="192"/>
      <c r="E13" s="192"/>
      <c r="F13" s="192"/>
      <c r="G13" s="192"/>
      <c r="H13" s="192"/>
      <c r="I13" s="193"/>
    </row>
    <row r="14" spans="1:9" ht="28" customHeight="1" x14ac:dyDescent="0.3">
      <c r="A14" s="194" t="s">
        <v>18</v>
      </c>
      <c r="B14" s="195"/>
      <c r="C14" s="195"/>
      <c r="D14" s="195"/>
      <c r="E14" s="195"/>
      <c r="F14" s="195"/>
      <c r="G14" s="195"/>
      <c r="H14" s="195"/>
      <c r="I14" s="196"/>
    </row>
    <row r="15" spans="1:9" ht="28" customHeight="1" x14ac:dyDescent="0.5">
      <c r="A15" s="197" t="s">
        <v>10</v>
      </c>
      <c r="B15" s="198"/>
      <c r="C15" s="198"/>
      <c r="D15" s="198"/>
      <c r="E15" s="198"/>
      <c r="F15" s="198"/>
      <c r="G15" s="198"/>
      <c r="H15" s="198"/>
      <c r="I15" s="199"/>
    </row>
    <row r="16" spans="1:9" ht="17.5" x14ac:dyDescent="0.35">
      <c r="A16" s="26"/>
      <c r="B16" s="11"/>
      <c r="C16" s="11"/>
      <c r="D16" s="11"/>
      <c r="E16" s="18"/>
      <c r="F16" s="13"/>
      <c r="G16" s="12"/>
      <c r="H16" s="12"/>
      <c r="I16" s="27"/>
    </row>
    <row r="17" spans="1:9" ht="57" customHeight="1" x14ac:dyDescent="0.35">
      <c r="A17" s="26"/>
      <c r="B17" s="11"/>
      <c r="C17" s="11"/>
      <c r="D17" s="11"/>
      <c r="E17" s="18"/>
      <c r="F17" s="13"/>
      <c r="G17" s="12"/>
      <c r="H17" s="12"/>
      <c r="I17" s="27"/>
    </row>
    <row r="18" spans="1:9" ht="20" x14ac:dyDescent="0.3">
      <c r="A18" s="185" t="s">
        <v>11</v>
      </c>
      <c r="B18" s="186"/>
      <c r="C18" s="186"/>
      <c r="D18" s="186"/>
      <c r="E18" s="186"/>
      <c r="F18" s="186"/>
      <c r="G18" s="186"/>
      <c r="H18" s="186"/>
      <c r="I18" s="187"/>
    </row>
    <row r="19" spans="1:9" x14ac:dyDescent="0.3">
      <c r="A19" s="26"/>
      <c r="B19" s="11"/>
      <c r="C19" s="11"/>
      <c r="D19" s="11"/>
      <c r="E19" s="12"/>
      <c r="F19" s="13"/>
      <c r="G19" s="12"/>
      <c r="H19" s="12"/>
      <c r="I19" s="27"/>
    </row>
    <row r="20" spans="1:9" x14ac:dyDescent="0.3">
      <c r="A20" s="26"/>
      <c r="B20" s="11"/>
      <c r="C20" s="11"/>
      <c r="D20" s="11"/>
      <c r="E20" s="12"/>
      <c r="F20" s="19"/>
      <c r="G20" s="12"/>
      <c r="H20" s="12"/>
      <c r="I20" s="27"/>
    </row>
    <row r="21" spans="1:9" x14ac:dyDescent="0.3">
      <c r="A21" s="26"/>
      <c r="B21" s="11"/>
      <c r="C21" s="20"/>
      <c r="D21" s="12"/>
      <c r="E21" s="12"/>
      <c r="F21" s="19"/>
      <c r="G21" s="12"/>
      <c r="H21" s="12"/>
      <c r="I21" s="27"/>
    </row>
    <row r="22" spans="1:9" ht="12.75" customHeight="1" x14ac:dyDescent="0.3">
      <c r="A22" s="24"/>
      <c r="B22" s="10"/>
      <c r="C22" s="10"/>
      <c r="D22" s="10"/>
      <c r="E22" s="10"/>
      <c r="F22" s="10"/>
      <c r="G22" s="10"/>
      <c r="H22" s="10"/>
      <c r="I22" s="25"/>
    </row>
    <row r="23" spans="1:9" ht="31" x14ac:dyDescent="0.65">
      <c r="A23" s="188" t="s">
        <v>8</v>
      </c>
      <c r="B23" s="189"/>
      <c r="C23" s="189"/>
      <c r="D23" s="189"/>
      <c r="E23" s="189"/>
      <c r="F23" s="189"/>
      <c r="G23" s="189"/>
      <c r="H23" s="189"/>
      <c r="I23" s="190"/>
    </row>
    <row r="24" spans="1:9" ht="12.75" customHeight="1" x14ac:dyDescent="0.3">
      <c r="A24" s="24"/>
      <c r="B24" s="10"/>
      <c r="C24" s="10"/>
      <c r="D24" s="10"/>
      <c r="E24" s="10"/>
      <c r="F24" s="10"/>
      <c r="G24" s="10"/>
      <c r="H24" s="10"/>
      <c r="I24" s="25"/>
    </row>
    <row r="25" spans="1:9" x14ac:dyDescent="0.3">
      <c r="A25" s="24"/>
      <c r="B25" s="10"/>
      <c r="C25" s="10"/>
      <c r="D25" s="10"/>
      <c r="E25" s="10"/>
      <c r="F25" s="10"/>
      <c r="G25" s="10"/>
      <c r="H25" s="10"/>
      <c r="I25" s="25"/>
    </row>
    <row r="26" spans="1:9" x14ac:dyDescent="0.3">
      <c r="A26" s="26"/>
      <c r="B26" s="11"/>
      <c r="C26" s="11"/>
      <c r="D26" s="11"/>
      <c r="E26" s="12"/>
      <c r="F26" s="13"/>
      <c r="G26" s="12"/>
      <c r="H26" s="12"/>
      <c r="I26" s="27"/>
    </row>
    <row r="27" spans="1:9" ht="27" x14ac:dyDescent="0.3">
      <c r="A27" s="182" t="s">
        <v>282</v>
      </c>
      <c r="B27" s="183"/>
      <c r="C27" s="183"/>
      <c r="D27" s="183"/>
      <c r="E27" s="183"/>
      <c r="F27" s="183"/>
      <c r="G27" s="183"/>
      <c r="H27" s="183"/>
      <c r="I27" s="184"/>
    </row>
    <row r="28" spans="1:9" ht="27" customHeight="1" x14ac:dyDescent="0.3">
      <c r="A28" s="182" t="s">
        <v>281</v>
      </c>
      <c r="B28" s="183"/>
      <c r="C28" s="183"/>
      <c r="D28" s="183"/>
      <c r="E28" s="183"/>
      <c r="F28" s="183"/>
      <c r="G28" s="183"/>
      <c r="H28" s="183"/>
      <c r="I28" s="184"/>
    </row>
    <row r="29" spans="1:9" ht="66" customHeight="1" x14ac:dyDescent="0.3">
      <c r="A29" s="182"/>
      <c r="B29" s="183"/>
      <c r="C29" s="183"/>
      <c r="D29" s="183"/>
      <c r="E29" s="183"/>
      <c r="F29" s="183"/>
      <c r="G29" s="183"/>
      <c r="H29" s="183"/>
      <c r="I29" s="184"/>
    </row>
    <row r="30" spans="1:9" x14ac:dyDescent="0.3">
      <c r="A30" s="29"/>
      <c r="B30" s="30"/>
      <c r="C30" s="30"/>
      <c r="D30" s="30"/>
      <c r="E30" s="30"/>
      <c r="F30" s="30"/>
      <c r="G30" s="30"/>
      <c r="H30" s="30"/>
      <c r="I30" s="31"/>
    </row>
    <row r="31" spans="1:9" x14ac:dyDescent="0.3">
      <c r="A31" s="29"/>
      <c r="B31" s="30"/>
      <c r="C31" s="30"/>
      <c r="D31" s="30"/>
      <c r="E31" s="30"/>
      <c r="F31" s="30"/>
      <c r="G31" s="30"/>
      <c r="H31" s="30"/>
      <c r="I31" s="31"/>
    </row>
    <row r="32" spans="1:9" x14ac:dyDescent="0.3">
      <c r="A32" s="29"/>
      <c r="B32" s="30"/>
      <c r="C32" s="30"/>
      <c r="D32" s="30"/>
      <c r="E32" s="30"/>
      <c r="F32" s="30"/>
      <c r="G32" s="30"/>
      <c r="H32" s="32"/>
      <c r="I32" s="31"/>
    </row>
    <row r="33" spans="1:9" x14ac:dyDescent="0.3">
      <c r="A33" s="29"/>
      <c r="B33" s="30"/>
      <c r="C33" s="30"/>
      <c r="D33" s="30"/>
      <c r="E33" s="30"/>
      <c r="F33" s="30"/>
      <c r="G33" s="30"/>
      <c r="H33" s="30"/>
      <c r="I33" s="31"/>
    </row>
    <row r="34" spans="1:9" x14ac:dyDescent="0.3">
      <c r="A34" s="29"/>
      <c r="B34" s="30"/>
      <c r="C34" s="30"/>
      <c r="D34" s="30"/>
      <c r="E34" s="30"/>
      <c r="F34" s="30"/>
      <c r="G34" s="30"/>
      <c r="H34" s="30"/>
      <c r="I34" s="31"/>
    </row>
    <row r="35" spans="1:9" x14ac:dyDescent="0.3">
      <c r="A35" s="29"/>
      <c r="B35" s="30"/>
      <c r="C35" s="30"/>
      <c r="D35" s="30"/>
      <c r="E35" s="30"/>
      <c r="F35" s="30"/>
      <c r="G35" s="30"/>
      <c r="H35" s="30"/>
      <c r="I35" s="31"/>
    </row>
    <row r="36" spans="1:9" x14ac:dyDescent="0.3">
      <c r="A36" s="29"/>
      <c r="B36" s="30"/>
      <c r="C36" s="30"/>
      <c r="D36" s="30"/>
      <c r="E36" s="30"/>
      <c r="F36" s="30"/>
      <c r="G36" s="30"/>
      <c r="H36" s="30"/>
      <c r="I36" s="31"/>
    </row>
    <row r="37" spans="1:9" x14ac:dyDescent="0.3">
      <c r="A37" s="29"/>
      <c r="B37" s="30"/>
      <c r="C37" s="30"/>
      <c r="D37" s="30"/>
      <c r="E37" s="30"/>
      <c r="F37" s="30"/>
      <c r="G37" s="30"/>
      <c r="H37" s="30"/>
      <c r="I37" s="31"/>
    </row>
    <row r="38" spans="1:9" x14ac:dyDescent="0.3">
      <c r="A38" s="29"/>
      <c r="B38" s="30"/>
      <c r="C38" s="30"/>
      <c r="D38" s="30"/>
      <c r="E38" s="30"/>
      <c r="F38" s="30"/>
      <c r="G38" s="30"/>
      <c r="H38" s="30"/>
      <c r="I38" s="31"/>
    </row>
    <row r="39" spans="1:9" x14ac:dyDescent="0.3">
      <c r="A39" s="29"/>
      <c r="B39" s="30"/>
      <c r="C39" s="30"/>
      <c r="D39" s="30"/>
      <c r="E39" s="30"/>
      <c r="F39" s="30"/>
      <c r="G39" s="30"/>
      <c r="H39" s="30"/>
      <c r="I39" s="31"/>
    </row>
    <row r="40" spans="1:9" x14ac:dyDescent="0.3">
      <c r="A40" s="29"/>
      <c r="B40" s="30"/>
      <c r="C40" s="30"/>
      <c r="D40" s="30"/>
      <c r="E40" s="30"/>
      <c r="F40" s="30"/>
      <c r="G40" s="30"/>
      <c r="H40" s="30"/>
      <c r="I40" s="31"/>
    </row>
    <row r="41" spans="1:9" x14ac:dyDescent="0.3">
      <c r="A41" s="29"/>
      <c r="B41" s="30"/>
      <c r="C41" s="30"/>
      <c r="D41" s="30"/>
      <c r="E41" s="30"/>
      <c r="F41" s="30"/>
      <c r="G41" s="30"/>
      <c r="H41" s="30"/>
      <c r="I41" s="31"/>
    </row>
    <row r="42" spans="1:9" x14ac:dyDescent="0.3">
      <c r="A42" s="29"/>
      <c r="B42" s="30"/>
      <c r="C42" s="30"/>
      <c r="D42" s="30"/>
      <c r="E42" s="30"/>
      <c r="F42" s="30"/>
      <c r="G42" s="30"/>
      <c r="H42" s="30"/>
      <c r="I42" s="31"/>
    </row>
    <row r="43" spans="1:9" x14ac:dyDescent="0.3">
      <c r="A43" s="29"/>
      <c r="B43" s="30"/>
      <c r="C43" s="30"/>
      <c r="D43" s="30"/>
      <c r="E43" s="30"/>
      <c r="F43" s="30"/>
      <c r="G43" s="30"/>
      <c r="H43" s="30"/>
      <c r="I43" s="31"/>
    </row>
    <row r="44" spans="1:9" x14ac:dyDescent="0.3">
      <c r="A44" s="29"/>
      <c r="B44" s="30"/>
      <c r="C44" s="30"/>
      <c r="D44" s="30"/>
      <c r="E44" s="30"/>
      <c r="F44" s="30"/>
      <c r="G44" s="30"/>
      <c r="H44" s="30"/>
      <c r="I44" s="31"/>
    </row>
    <row r="45" spans="1:9" x14ac:dyDescent="0.3">
      <c r="A45" s="29"/>
      <c r="B45" s="30"/>
      <c r="C45" s="30"/>
      <c r="D45" s="30"/>
      <c r="E45" s="30"/>
      <c r="F45" s="30"/>
      <c r="G45" s="30"/>
      <c r="H45" s="30"/>
      <c r="I45" s="31"/>
    </row>
    <row r="46" spans="1:9" x14ac:dyDescent="0.3">
      <c r="A46" s="29"/>
      <c r="B46" s="30"/>
      <c r="C46" s="30"/>
      <c r="D46" s="30"/>
      <c r="E46" s="30"/>
      <c r="F46" s="30"/>
      <c r="G46" s="30"/>
      <c r="H46" s="30"/>
      <c r="I46" s="31"/>
    </row>
    <row r="47" spans="1:9" x14ac:dyDescent="0.3">
      <c r="A47" s="29"/>
      <c r="B47" s="30"/>
      <c r="C47" s="30"/>
      <c r="D47" s="30"/>
      <c r="E47" s="30"/>
      <c r="F47" s="30"/>
      <c r="G47" s="30"/>
      <c r="H47" s="30"/>
      <c r="I47" s="31"/>
    </row>
    <row r="48" spans="1:9" x14ac:dyDescent="0.3">
      <c r="A48" s="33"/>
      <c r="B48" s="34"/>
      <c r="C48" s="34"/>
      <c r="D48" s="34"/>
      <c r="E48" s="34"/>
      <c r="F48" s="34"/>
      <c r="G48" s="34"/>
      <c r="H48" s="34"/>
      <c r="I48" s="35"/>
    </row>
  </sheetData>
  <protectedRanges>
    <protectedRange sqref="H106 H110 H16 H123 H80 H76 H108 H82 H27" name="Plage1_1"/>
  </protectedRanges>
  <mergeCells count="7">
    <mergeCell ref="A28:I29"/>
    <mergeCell ref="A18:I18"/>
    <mergeCell ref="A23:I23"/>
    <mergeCell ref="A27:I27"/>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K593"/>
  <sheetViews>
    <sheetView showGridLines="0" showZeros="0" tabSelected="1" topLeftCell="A535" zoomScale="80" zoomScaleNormal="80" zoomScaleSheetLayoutView="85" zoomScalePageLayoutView="50" workbookViewId="0">
      <selection activeCell="N579" sqref="N579"/>
    </sheetView>
  </sheetViews>
  <sheetFormatPr baseColWidth="10" defaultColWidth="11.453125" defaultRowHeight="15" customHeight="1" outlineLevelCol="1" x14ac:dyDescent="0.25"/>
  <cols>
    <col min="1" max="1" width="12" style="6" customWidth="1"/>
    <col min="2" max="2" width="80.26953125" style="89" customWidth="1"/>
    <col min="3" max="3" width="9.1796875" style="1" bestFit="1" customWidth="1"/>
    <col min="4" max="4" width="12.7265625" style="56" customWidth="1"/>
    <col min="5" max="5" width="11.453125" style="1"/>
    <col min="6" max="10" width="11.453125" style="1" hidden="1" customWidth="1" outlineLevel="1"/>
    <col min="11" max="11" width="11.453125" style="1" collapsed="1"/>
    <col min="12" max="16384" width="11.453125" style="1"/>
  </cols>
  <sheetData>
    <row r="1" spans="1:11" s="2" customFormat="1" ht="15" customHeight="1" x14ac:dyDescent="0.35">
      <c r="A1" s="210" t="s">
        <v>184</v>
      </c>
      <c r="B1" s="211"/>
      <c r="C1" s="211"/>
      <c r="D1" s="212"/>
      <c r="F1" s="39"/>
      <c r="G1" s="37"/>
      <c r="H1" s="37"/>
      <c r="I1" s="37"/>
      <c r="J1" s="37"/>
      <c r="K1" s="58"/>
    </row>
    <row r="2" spans="1:11" s="2" customFormat="1" ht="15" customHeight="1" x14ac:dyDescent="0.35">
      <c r="A2" s="213" t="s">
        <v>185</v>
      </c>
      <c r="B2" s="214"/>
      <c r="C2" s="214"/>
      <c r="D2" s="215"/>
      <c r="G2" s="58"/>
      <c r="H2" s="58"/>
      <c r="I2" s="58"/>
      <c r="J2" s="58"/>
      <c r="K2" s="58"/>
    </row>
    <row r="3" spans="1:11" s="54" customFormat="1" ht="15" customHeight="1" x14ac:dyDescent="0.35">
      <c r="A3" s="216" t="s">
        <v>283</v>
      </c>
      <c r="B3" s="217"/>
      <c r="C3" s="217"/>
      <c r="D3" s="218"/>
      <c r="G3" s="59"/>
      <c r="H3" s="59"/>
      <c r="I3" s="59"/>
      <c r="J3" s="59"/>
      <c r="K3" s="59"/>
    </row>
    <row r="4" spans="1:11" s="54" customFormat="1" ht="15" customHeight="1" thickBot="1" x14ac:dyDescent="0.4">
      <c r="A4" s="219" t="str">
        <f>UPPER(CONCATENATE(PGARDE!A27," - ",PGARDE!A28))</f>
        <v>LOT N° 13 - MAÇONNERIE - PLÂTRERIE - CARRELAGE - FAUX-PLAFONDS - PEINTURE - REVÊT MURAUX - SOLS SOUPLES -  MÉTALLERIE - SERRURERIE -  SIGNALÉTIQUE - MENUISERIE (BOIS, PVC, MÉTALLIQUE ET ALUMINIUM) - MEUBLES SPÉCIAUX - STORES ET VOLETS ROULANTS - PAILLASSES RÉSINE</v>
      </c>
      <c r="B4" s="220"/>
      <c r="C4" s="220"/>
      <c r="D4" s="221"/>
      <c r="G4" s="59"/>
      <c r="H4" s="59"/>
      <c r="I4" s="59"/>
      <c r="J4" s="59"/>
      <c r="K4" s="59"/>
    </row>
    <row r="5" spans="1:11" s="55" customFormat="1" ht="15" customHeight="1" thickBot="1" x14ac:dyDescent="0.3">
      <c r="A5" s="76" t="s">
        <v>0</v>
      </c>
      <c r="B5" s="77" t="s">
        <v>1</v>
      </c>
      <c r="C5" s="78" t="s">
        <v>20</v>
      </c>
      <c r="D5" s="36" t="s">
        <v>7</v>
      </c>
      <c r="F5" s="39" t="s">
        <v>170</v>
      </c>
      <c r="G5" s="37" t="s">
        <v>21</v>
      </c>
      <c r="H5" s="37" t="s">
        <v>171</v>
      </c>
      <c r="I5" s="37" t="s">
        <v>172</v>
      </c>
      <c r="J5" s="37" t="s">
        <v>173</v>
      </c>
      <c r="K5" s="57"/>
    </row>
    <row r="6" spans="1:11" s="55" customFormat="1" ht="140" thickBot="1" x14ac:dyDescent="0.3">
      <c r="A6" s="144"/>
      <c r="B6" s="146" t="s">
        <v>279</v>
      </c>
      <c r="C6" s="145"/>
      <c r="D6" s="147"/>
      <c r="F6" s="39"/>
      <c r="G6" s="37"/>
      <c r="H6" s="37"/>
      <c r="I6" s="37"/>
      <c r="J6" s="37"/>
      <c r="K6" s="57"/>
    </row>
    <row r="7" spans="1:11" s="55" customFormat="1" ht="15" customHeight="1" x14ac:dyDescent="0.25">
      <c r="A7" s="79" t="str">
        <f>F7</f>
        <v>13A</v>
      </c>
      <c r="B7" s="86" t="s">
        <v>19</v>
      </c>
      <c r="C7" s="80"/>
      <c r="D7" s="81"/>
      <c r="F7" s="1" t="str">
        <f>+_xlfn.CONCAT(G7,H7,I7,J7)</f>
        <v>13A</v>
      </c>
      <c r="G7" s="38" t="s">
        <v>660</v>
      </c>
      <c r="H7" s="38" t="s">
        <v>12</v>
      </c>
      <c r="I7" s="38"/>
      <c r="J7" s="38"/>
      <c r="K7" s="57"/>
    </row>
    <row r="8" spans="1:11" ht="15" customHeight="1" x14ac:dyDescent="0.25">
      <c r="A8" s="82" t="str">
        <f t="shared" ref="A8:A73" si="0">F8</f>
        <v>13A1</v>
      </c>
      <c r="B8" s="47" t="s">
        <v>22</v>
      </c>
      <c r="C8" s="62"/>
      <c r="D8" s="83"/>
      <c r="F8" s="1" t="str">
        <f>+_xlfn.CONCAT(G8,H8,I8,J8)</f>
        <v>13A1</v>
      </c>
      <c r="G8" s="38" t="s">
        <v>660</v>
      </c>
      <c r="H8" s="38" t="s">
        <v>12</v>
      </c>
      <c r="I8" s="38" t="s">
        <v>197</v>
      </c>
      <c r="J8" s="38"/>
      <c r="K8" s="57"/>
    </row>
    <row r="9" spans="1:11" s="107" customFormat="1" ht="279" x14ac:dyDescent="0.25">
      <c r="A9" s="103"/>
      <c r="B9" s="104" t="s">
        <v>226</v>
      </c>
      <c r="C9" s="105"/>
      <c r="D9" s="106"/>
      <c r="E9" s="108"/>
      <c r="F9" s="38"/>
      <c r="G9" s="38"/>
      <c r="H9" s="38"/>
      <c r="I9" s="38"/>
      <c r="J9" s="109"/>
    </row>
    <row r="10" spans="1:11" ht="15" customHeight="1" x14ac:dyDescent="0.25">
      <c r="A10" s="82" t="str">
        <f t="shared" si="0"/>
        <v>13A1001</v>
      </c>
      <c r="B10" s="41" t="s">
        <v>23</v>
      </c>
      <c r="C10" s="40" t="s">
        <v>3</v>
      </c>
      <c r="D10" s="94"/>
      <c r="F10" s="1" t="str">
        <f t="shared" ref="F10:F73" si="1">+_xlfn.CONCAT(G10,H10,I10,J10)</f>
        <v>13A1001</v>
      </c>
      <c r="G10" s="38" t="s">
        <v>660</v>
      </c>
      <c r="H10" s="38" t="s">
        <v>12</v>
      </c>
      <c r="I10" s="38" t="s">
        <v>197</v>
      </c>
      <c r="J10" s="38" t="s">
        <v>175</v>
      </c>
      <c r="K10" s="57"/>
    </row>
    <row r="11" spans="1:11" ht="15" customHeight="1" x14ac:dyDescent="0.25">
      <c r="A11" s="82" t="str">
        <f t="shared" si="0"/>
        <v>13A1002</v>
      </c>
      <c r="B11" s="41" t="s">
        <v>24</v>
      </c>
      <c r="C11" s="40" t="s">
        <v>3</v>
      </c>
      <c r="D11" s="94"/>
      <c r="F11" s="1" t="str">
        <f t="shared" si="1"/>
        <v>13A1002</v>
      </c>
      <c r="G11" s="38" t="s">
        <v>660</v>
      </c>
      <c r="H11" s="38" t="s">
        <v>12</v>
      </c>
      <c r="I11" s="38" t="s">
        <v>197</v>
      </c>
      <c r="J11" s="38" t="s">
        <v>176</v>
      </c>
      <c r="K11" s="57"/>
    </row>
    <row r="12" spans="1:11" ht="15" customHeight="1" x14ac:dyDescent="0.25">
      <c r="A12" s="82" t="str">
        <f t="shared" si="0"/>
        <v>13A1003</v>
      </c>
      <c r="B12" s="41" t="s">
        <v>25</v>
      </c>
      <c r="C12" s="40" t="s">
        <v>2</v>
      </c>
      <c r="D12" s="94"/>
      <c r="F12" s="1" t="str">
        <f t="shared" si="1"/>
        <v>13A1003</v>
      </c>
      <c r="G12" s="38" t="s">
        <v>660</v>
      </c>
      <c r="H12" s="38" t="s">
        <v>12</v>
      </c>
      <c r="I12" s="38" t="s">
        <v>197</v>
      </c>
      <c r="J12" s="38" t="s">
        <v>177</v>
      </c>
      <c r="K12" s="57"/>
    </row>
    <row r="13" spans="1:11" ht="15" customHeight="1" x14ac:dyDescent="0.25">
      <c r="A13" s="82" t="str">
        <f t="shared" si="0"/>
        <v>13A1004</v>
      </c>
      <c r="B13" s="41" t="s">
        <v>26</v>
      </c>
      <c r="C13" s="40" t="s">
        <v>2</v>
      </c>
      <c r="D13" s="94"/>
      <c r="F13" s="1" t="str">
        <f t="shared" si="1"/>
        <v>13A1004</v>
      </c>
      <c r="G13" s="38" t="s">
        <v>660</v>
      </c>
      <c r="H13" s="38" t="s">
        <v>12</v>
      </c>
      <c r="I13" s="38" t="s">
        <v>197</v>
      </c>
      <c r="J13" s="38" t="s">
        <v>178</v>
      </c>
      <c r="K13" s="57"/>
    </row>
    <row r="14" spans="1:11" ht="15" customHeight="1" x14ac:dyDescent="0.25">
      <c r="A14" s="82" t="str">
        <f t="shared" si="0"/>
        <v>13A1005</v>
      </c>
      <c r="B14" s="41" t="s">
        <v>27</v>
      </c>
      <c r="C14" s="40" t="s">
        <v>3</v>
      </c>
      <c r="D14" s="94"/>
      <c r="F14" s="1" t="str">
        <f t="shared" si="1"/>
        <v>13A1005</v>
      </c>
      <c r="G14" s="38" t="s">
        <v>660</v>
      </c>
      <c r="H14" s="38" t="s">
        <v>12</v>
      </c>
      <c r="I14" s="38" t="s">
        <v>197</v>
      </c>
      <c r="J14" s="38" t="s">
        <v>179</v>
      </c>
      <c r="K14" s="57"/>
    </row>
    <row r="15" spans="1:11" ht="15" customHeight="1" x14ac:dyDescent="0.25">
      <c r="A15" s="82" t="str">
        <f t="shared" si="0"/>
        <v>13A1006</v>
      </c>
      <c r="B15" s="41" t="s">
        <v>28</v>
      </c>
      <c r="C15" s="40" t="s">
        <v>2</v>
      </c>
      <c r="D15" s="94"/>
      <c r="F15" s="1" t="str">
        <f t="shared" si="1"/>
        <v>13A1006</v>
      </c>
      <c r="G15" s="38" t="s">
        <v>660</v>
      </c>
      <c r="H15" s="38" t="s">
        <v>12</v>
      </c>
      <c r="I15" s="38" t="s">
        <v>197</v>
      </c>
      <c r="J15" s="38" t="s">
        <v>180</v>
      </c>
      <c r="K15" s="57"/>
    </row>
    <row r="16" spans="1:11" ht="15" customHeight="1" x14ac:dyDescent="0.25">
      <c r="A16" s="82" t="str">
        <f t="shared" si="0"/>
        <v>13A1007</v>
      </c>
      <c r="B16" s="41" t="s">
        <v>29</v>
      </c>
      <c r="C16" s="40" t="s">
        <v>3</v>
      </c>
      <c r="D16" s="94"/>
      <c r="F16" s="1" t="str">
        <f t="shared" si="1"/>
        <v>13A1007</v>
      </c>
      <c r="G16" s="38" t="s">
        <v>660</v>
      </c>
      <c r="H16" s="38" t="s">
        <v>12</v>
      </c>
      <c r="I16" s="38" t="s">
        <v>197</v>
      </c>
      <c r="J16" s="38" t="s">
        <v>181</v>
      </c>
      <c r="K16" s="57"/>
    </row>
    <row r="17" spans="1:11" ht="15" customHeight="1" x14ac:dyDescent="0.25">
      <c r="A17" s="82" t="str">
        <f t="shared" si="0"/>
        <v>13A1008</v>
      </c>
      <c r="B17" s="41" t="s">
        <v>30</v>
      </c>
      <c r="C17" s="40" t="s">
        <v>3</v>
      </c>
      <c r="D17" s="94"/>
      <c r="F17" s="1" t="str">
        <f t="shared" si="1"/>
        <v>13A1008</v>
      </c>
      <c r="G17" s="38" t="s">
        <v>660</v>
      </c>
      <c r="H17" s="38" t="s">
        <v>12</v>
      </c>
      <c r="I17" s="38" t="s">
        <v>197</v>
      </c>
      <c r="J17" s="38" t="s">
        <v>182</v>
      </c>
      <c r="K17" s="57"/>
    </row>
    <row r="18" spans="1:11" ht="15" customHeight="1" x14ac:dyDescent="0.25">
      <c r="A18" s="82" t="str">
        <f t="shared" si="0"/>
        <v>13A1009</v>
      </c>
      <c r="B18" s="41" t="s">
        <v>31</v>
      </c>
      <c r="C18" s="40" t="s">
        <v>3</v>
      </c>
      <c r="D18" s="94"/>
      <c r="F18" s="1" t="str">
        <f t="shared" si="1"/>
        <v>13A1009</v>
      </c>
      <c r="G18" s="38" t="s">
        <v>660</v>
      </c>
      <c r="H18" s="38" t="s">
        <v>12</v>
      </c>
      <c r="I18" s="38" t="s">
        <v>197</v>
      </c>
      <c r="J18" s="38" t="s">
        <v>183</v>
      </c>
      <c r="K18" s="57"/>
    </row>
    <row r="19" spans="1:11" ht="15" customHeight="1" x14ac:dyDescent="0.25">
      <c r="A19" s="82" t="str">
        <f t="shared" si="0"/>
        <v>13A2</v>
      </c>
      <c r="B19" s="46" t="s">
        <v>32</v>
      </c>
      <c r="C19" s="62"/>
      <c r="D19" s="83"/>
      <c r="F19" s="1" t="str">
        <f t="shared" si="1"/>
        <v>13A2</v>
      </c>
      <c r="G19" s="38" t="s">
        <v>660</v>
      </c>
      <c r="H19" s="38" t="s">
        <v>12</v>
      </c>
      <c r="I19" s="38" t="s">
        <v>202</v>
      </c>
      <c r="J19" s="38"/>
      <c r="K19" s="57"/>
    </row>
    <row r="20" spans="1:11" s="107" customFormat="1" ht="263.5" x14ac:dyDescent="0.25">
      <c r="A20" s="103"/>
      <c r="B20" s="110" t="s">
        <v>229</v>
      </c>
      <c r="C20" s="105"/>
      <c r="D20" s="106"/>
      <c r="E20" s="108"/>
      <c r="F20" s="38"/>
      <c r="G20" s="38"/>
      <c r="H20" s="38"/>
      <c r="I20" s="38"/>
      <c r="J20" s="109"/>
    </row>
    <row r="21" spans="1:11" ht="15" customHeight="1" x14ac:dyDescent="0.25">
      <c r="A21" s="82" t="str">
        <f t="shared" si="0"/>
        <v>13A2001</v>
      </c>
      <c r="B21" s="111" t="s">
        <v>227</v>
      </c>
      <c r="C21" s="62" t="s">
        <v>6</v>
      </c>
      <c r="D21" s="94"/>
      <c r="F21" s="1" t="str">
        <f t="shared" si="1"/>
        <v>13A2001</v>
      </c>
      <c r="G21" s="38" t="s">
        <v>660</v>
      </c>
      <c r="H21" s="38" t="s">
        <v>12</v>
      </c>
      <c r="I21" s="38" t="s">
        <v>202</v>
      </c>
      <c r="J21" s="38" t="s">
        <v>175</v>
      </c>
      <c r="K21" s="57"/>
    </row>
    <row r="22" spans="1:11" ht="15" customHeight="1" x14ac:dyDescent="0.25">
      <c r="A22" s="82" t="str">
        <f t="shared" si="0"/>
        <v>13A2002</v>
      </c>
      <c r="B22" s="111" t="s">
        <v>228</v>
      </c>
      <c r="C22" s="62" t="s">
        <v>6</v>
      </c>
      <c r="D22" s="94"/>
      <c r="F22" s="1" t="str">
        <f t="shared" si="1"/>
        <v>13A2002</v>
      </c>
      <c r="G22" s="38" t="s">
        <v>660</v>
      </c>
      <c r="H22" s="38" t="s">
        <v>12</v>
      </c>
      <c r="I22" s="38" t="s">
        <v>202</v>
      </c>
      <c r="J22" s="38" t="s">
        <v>176</v>
      </c>
      <c r="K22" s="57"/>
    </row>
    <row r="23" spans="1:11" ht="15" customHeight="1" x14ac:dyDescent="0.25">
      <c r="A23" s="82" t="str">
        <f t="shared" si="0"/>
        <v>13A2003</v>
      </c>
      <c r="B23" s="41" t="s">
        <v>33</v>
      </c>
      <c r="C23" s="62" t="s">
        <v>6</v>
      </c>
      <c r="D23" s="94"/>
      <c r="F23" s="1" t="str">
        <f t="shared" si="1"/>
        <v>13A2003</v>
      </c>
      <c r="G23" s="38" t="s">
        <v>660</v>
      </c>
      <c r="H23" s="38" t="s">
        <v>12</v>
      </c>
      <c r="I23" s="38" t="s">
        <v>202</v>
      </c>
      <c r="J23" s="38" t="s">
        <v>177</v>
      </c>
      <c r="K23" s="57"/>
    </row>
    <row r="24" spans="1:11" ht="15" customHeight="1" x14ac:dyDescent="0.25">
      <c r="A24" s="82" t="str">
        <f t="shared" si="0"/>
        <v>13A2004</v>
      </c>
      <c r="B24" s="41" t="s">
        <v>34</v>
      </c>
      <c r="C24" s="62" t="s">
        <v>6</v>
      </c>
      <c r="D24" s="94"/>
      <c r="F24" s="1" t="str">
        <f t="shared" si="1"/>
        <v>13A2004</v>
      </c>
      <c r="G24" s="38" t="s">
        <v>660</v>
      </c>
      <c r="H24" s="38" t="s">
        <v>12</v>
      </c>
      <c r="I24" s="38" t="s">
        <v>202</v>
      </c>
      <c r="J24" s="38" t="s">
        <v>178</v>
      </c>
      <c r="K24" s="57"/>
    </row>
    <row r="25" spans="1:11" ht="15" customHeight="1" x14ac:dyDescent="0.25">
      <c r="A25" s="82" t="str">
        <f t="shared" si="0"/>
        <v>13A2005</v>
      </c>
      <c r="B25" s="41" t="s">
        <v>35</v>
      </c>
      <c r="C25" s="62" t="s">
        <v>3</v>
      </c>
      <c r="D25" s="94"/>
      <c r="F25" s="1" t="str">
        <f t="shared" si="1"/>
        <v>13A2005</v>
      </c>
      <c r="G25" s="38" t="s">
        <v>660</v>
      </c>
      <c r="H25" s="38" t="s">
        <v>12</v>
      </c>
      <c r="I25" s="38" t="s">
        <v>202</v>
      </c>
      <c r="J25" s="38" t="s">
        <v>179</v>
      </c>
      <c r="K25" s="57"/>
    </row>
    <row r="26" spans="1:11" ht="15" customHeight="1" x14ac:dyDescent="0.25">
      <c r="A26" s="82" t="str">
        <f t="shared" si="0"/>
        <v>13A2006</v>
      </c>
      <c r="B26" s="41" t="s">
        <v>36</v>
      </c>
      <c r="C26" s="40" t="s">
        <v>2</v>
      </c>
      <c r="D26" s="94"/>
      <c r="F26" s="1" t="str">
        <f t="shared" si="1"/>
        <v>13A2006</v>
      </c>
      <c r="G26" s="38" t="s">
        <v>660</v>
      </c>
      <c r="H26" s="38" t="s">
        <v>12</v>
      </c>
      <c r="I26" s="38" t="s">
        <v>202</v>
      </c>
      <c r="J26" s="38" t="s">
        <v>180</v>
      </c>
      <c r="K26" s="57"/>
    </row>
    <row r="27" spans="1:11" ht="15" customHeight="1" x14ac:dyDescent="0.25">
      <c r="A27" s="82" t="str">
        <f t="shared" si="0"/>
        <v>13A3</v>
      </c>
      <c r="B27" s="51" t="s">
        <v>38</v>
      </c>
      <c r="C27" s="63"/>
      <c r="D27" s="70"/>
      <c r="F27" s="1" t="str">
        <f t="shared" si="1"/>
        <v>13A3</v>
      </c>
      <c r="G27" s="38" t="s">
        <v>660</v>
      </c>
      <c r="H27" s="38" t="s">
        <v>12</v>
      </c>
      <c r="I27" s="38" t="s">
        <v>196</v>
      </c>
      <c r="J27" s="38"/>
      <c r="K27" s="57"/>
    </row>
    <row r="28" spans="1:11" s="108" customFormat="1" ht="62" x14ac:dyDescent="0.25">
      <c r="A28" s="112"/>
      <c r="B28" s="113" t="s">
        <v>230</v>
      </c>
      <c r="C28" s="114"/>
      <c r="D28" s="115"/>
      <c r="F28" s="38"/>
      <c r="G28" s="38"/>
      <c r="H28" s="38"/>
      <c r="I28" s="38"/>
      <c r="J28" s="109"/>
    </row>
    <row r="29" spans="1:11" ht="15" customHeight="1" x14ac:dyDescent="0.25">
      <c r="A29" s="82" t="str">
        <f t="shared" si="0"/>
        <v>13A3001</v>
      </c>
      <c r="B29" s="41" t="s">
        <v>39</v>
      </c>
      <c r="C29" s="62" t="s">
        <v>37</v>
      </c>
      <c r="D29" s="95"/>
      <c r="F29" s="1" t="str">
        <f t="shared" si="1"/>
        <v>13A3001</v>
      </c>
      <c r="G29" s="38" t="s">
        <v>660</v>
      </c>
      <c r="H29" s="38" t="s">
        <v>12</v>
      </c>
      <c r="I29" s="38" t="s">
        <v>196</v>
      </c>
      <c r="J29" s="38" t="s">
        <v>175</v>
      </c>
      <c r="K29" s="57"/>
    </row>
    <row r="30" spans="1:11" ht="15" customHeight="1" x14ac:dyDescent="0.25">
      <c r="A30" s="82" t="str">
        <f t="shared" si="0"/>
        <v>13A3002</v>
      </c>
      <c r="B30" s="41" t="s">
        <v>40</v>
      </c>
      <c r="C30" s="62" t="s">
        <v>37</v>
      </c>
      <c r="D30" s="95"/>
      <c r="F30" s="1" t="str">
        <f t="shared" si="1"/>
        <v>13A3002</v>
      </c>
      <c r="G30" s="38" t="s">
        <v>660</v>
      </c>
      <c r="H30" s="38" t="s">
        <v>12</v>
      </c>
      <c r="I30" s="38" t="s">
        <v>196</v>
      </c>
      <c r="J30" s="38" t="s">
        <v>176</v>
      </c>
      <c r="K30" s="57"/>
    </row>
    <row r="31" spans="1:11" ht="15" customHeight="1" x14ac:dyDescent="0.25">
      <c r="A31" s="82" t="str">
        <f t="shared" si="0"/>
        <v>13A4</v>
      </c>
      <c r="B31" s="51" t="s">
        <v>41</v>
      </c>
      <c r="C31" s="63"/>
      <c r="D31" s="70"/>
      <c r="F31" s="1" t="str">
        <f t="shared" si="1"/>
        <v>13A4</v>
      </c>
      <c r="G31" s="38" t="s">
        <v>660</v>
      </c>
      <c r="H31" s="38" t="s">
        <v>12</v>
      </c>
      <c r="I31" s="38" t="s">
        <v>198</v>
      </c>
      <c r="J31" s="38"/>
      <c r="K31" s="57"/>
    </row>
    <row r="32" spans="1:11" s="108" customFormat="1" ht="139.5" x14ac:dyDescent="0.25">
      <c r="A32" s="112"/>
      <c r="B32" s="116" t="s">
        <v>231</v>
      </c>
      <c r="C32" s="114"/>
      <c r="D32" s="115"/>
      <c r="F32" s="38"/>
      <c r="G32" s="38"/>
      <c r="H32" s="38"/>
      <c r="I32" s="38"/>
      <c r="J32" s="109"/>
    </row>
    <row r="33" spans="1:245" ht="15" customHeight="1" x14ac:dyDescent="0.25">
      <c r="A33" s="82" t="str">
        <f t="shared" si="0"/>
        <v>13A4001</v>
      </c>
      <c r="B33" s="41" t="s">
        <v>42</v>
      </c>
      <c r="C33" s="40" t="s">
        <v>43</v>
      </c>
      <c r="D33" s="95"/>
      <c r="F33" s="1" t="str">
        <f t="shared" si="1"/>
        <v>13A4001</v>
      </c>
      <c r="G33" s="38" t="s">
        <v>660</v>
      </c>
      <c r="H33" s="38" t="s">
        <v>12</v>
      </c>
      <c r="I33" s="38" t="s">
        <v>198</v>
      </c>
      <c r="J33" s="38" t="s">
        <v>175</v>
      </c>
      <c r="K33" s="57"/>
    </row>
    <row r="34" spans="1:245" ht="15" customHeight="1" x14ac:dyDescent="0.25">
      <c r="A34" s="82" t="str">
        <f t="shared" si="0"/>
        <v>13A4002</v>
      </c>
      <c r="B34" s="41" t="s">
        <v>44</v>
      </c>
      <c r="C34" s="40" t="s">
        <v>43</v>
      </c>
      <c r="D34" s="95"/>
      <c r="F34" s="1" t="str">
        <f t="shared" si="1"/>
        <v>13A4002</v>
      </c>
      <c r="G34" s="38" t="s">
        <v>660</v>
      </c>
      <c r="H34" s="38" t="s">
        <v>12</v>
      </c>
      <c r="I34" s="38" t="s">
        <v>198</v>
      </c>
      <c r="J34" s="38" t="s">
        <v>176</v>
      </c>
      <c r="K34" s="57"/>
    </row>
    <row r="35" spans="1:245" ht="15" customHeight="1" x14ac:dyDescent="0.25">
      <c r="A35" s="82" t="str">
        <f t="shared" si="0"/>
        <v>13A4003</v>
      </c>
      <c r="B35" s="41" t="s">
        <v>45</v>
      </c>
      <c r="C35" s="40" t="s">
        <v>37</v>
      </c>
      <c r="D35" s="95"/>
      <c r="F35" s="1" t="str">
        <f t="shared" si="1"/>
        <v>13A4003</v>
      </c>
      <c r="G35" s="38" t="s">
        <v>660</v>
      </c>
      <c r="H35" s="38" t="s">
        <v>12</v>
      </c>
      <c r="I35" s="38" t="s">
        <v>198</v>
      </c>
      <c r="J35" s="38" t="s">
        <v>177</v>
      </c>
      <c r="K35" s="57"/>
    </row>
    <row r="36" spans="1:245" ht="15" customHeight="1" x14ac:dyDescent="0.25">
      <c r="A36" s="82" t="str">
        <f t="shared" si="0"/>
        <v>13A4004</v>
      </c>
      <c r="B36" s="41" t="s">
        <v>46</v>
      </c>
      <c r="C36" s="40" t="s">
        <v>37</v>
      </c>
      <c r="D36" s="95"/>
      <c r="F36" s="1" t="str">
        <f t="shared" si="1"/>
        <v>13A4004</v>
      </c>
      <c r="G36" s="38" t="s">
        <v>660</v>
      </c>
      <c r="H36" s="38" t="s">
        <v>12</v>
      </c>
      <c r="I36" s="38" t="s">
        <v>198</v>
      </c>
      <c r="J36" s="38" t="s">
        <v>178</v>
      </c>
      <c r="K36" s="57"/>
    </row>
    <row r="37" spans="1:245" ht="15" customHeight="1" x14ac:dyDescent="0.25">
      <c r="A37" s="82" t="str">
        <f t="shared" si="0"/>
        <v>13A4005</v>
      </c>
      <c r="B37" s="41" t="s">
        <v>47</v>
      </c>
      <c r="C37" s="40" t="s">
        <v>37</v>
      </c>
      <c r="D37" s="95"/>
      <c r="F37" s="1" t="str">
        <f t="shared" si="1"/>
        <v>13A4005</v>
      </c>
      <c r="G37" s="38" t="s">
        <v>660</v>
      </c>
      <c r="H37" s="38" t="s">
        <v>12</v>
      </c>
      <c r="I37" s="38" t="s">
        <v>198</v>
      </c>
      <c r="J37" s="38" t="s">
        <v>179</v>
      </c>
      <c r="K37" s="57"/>
    </row>
    <row r="38" spans="1:245" ht="15" customHeight="1" x14ac:dyDescent="0.25">
      <c r="A38" s="82" t="str">
        <f t="shared" si="0"/>
        <v>13A4006</v>
      </c>
      <c r="B38" s="41" t="s">
        <v>48</v>
      </c>
      <c r="C38" s="40" t="s">
        <v>43</v>
      </c>
      <c r="D38" s="95"/>
      <c r="F38" s="1" t="str">
        <f t="shared" si="1"/>
        <v>13A4006</v>
      </c>
      <c r="G38" s="38" t="s">
        <v>660</v>
      </c>
      <c r="H38" s="38" t="s">
        <v>12</v>
      </c>
      <c r="I38" s="38" t="s">
        <v>198</v>
      </c>
      <c r="J38" s="38" t="s">
        <v>180</v>
      </c>
      <c r="K38" s="57"/>
    </row>
    <row r="39" spans="1:245" ht="15" customHeight="1" x14ac:dyDescent="0.25">
      <c r="A39" s="82" t="str">
        <f t="shared" si="0"/>
        <v>13A5</v>
      </c>
      <c r="B39" s="51" t="s">
        <v>49</v>
      </c>
      <c r="C39" s="63"/>
      <c r="D39" s="70"/>
      <c r="F39" s="1" t="str">
        <f t="shared" si="1"/>
        <v>13A5</v>
      </c>
      <c r="G39" s="38" t="s">
        <v>660</v>
      </c>
      <c r="H39" s="38" t="s">
        <v>12</v>
      </c>
      <c r="I39" s="38" t="s">
        <v>199</v>
      </c>
      <c r="J39" s="38"/>
      <c r="K39" s="57"/>
    </row>
    <row r="40" spans="1:245" s="108" customFormat="1" ht="46.5" x14ac:dyDescent="0.25">
      <c r="A40" s="112"/>
      <c r="B40" s="117" t="s">
        <v>234</v>
      </c>
      <c r="C40" s="114"/>
      <c r="D40" s="115"/>
      <c r="F40" s="38"/>
      <c r="G40" s="38"/>
      <c r="H40" s="38"/>
      <c r="I40" s="38"/>
      <c r="J40" s="109"/>
    </row>
    <row r="41" spans="1:245" ht="15" customHeight="1" x14ac:dyDescent="0.25">
      <c r="A41" s="82" t="str">
        <f t="shared" si="0"/>
        <v>13A5001</v>
      </c>
      <c r="B41" s="41" t="s">
        <v>233</v>
      </c>
      <c r="C41" s="64" t="s">
        <v>5</v>
      </c>
      <c r="D41" s="95"/>
      <c r="F41" s="1" t="str">
        <f t="shared" si="1"/>
        <v>13A5001</v>
      </c>
      <c r="G41" s="38" t="s">
        <v>660</v>
      </c>
      <c r="H41" s="38" t="s">
        <v>12</v>
      </c>
      <c r="I41" s="38" t="s">
        <v>199</v>
      </c>
      <c r="J41" s="38" t="s">
        <v>175</v>
      </c>
      <c r="K41" s="57"/>
    </row>
    <row r="42" spans="1:245" ht="15" customHeight="1" thickBot="1" x14ac:dyDescent="0.3">
      <c r="A42" s="82" t="str">
        <f t="shared" si="0"/>
        <v>13A5002</v>
      </c>
      <c r="B42" s="41" t="s">
        <v>232</v>
      </c>
      <c r="C42" s="62" t="s">
        <v>50</v>
      </c>
      <c r="D42" s="97"/>
      <c r="E42" s="7"/>
      <c r="F42" s="1" t="str">
        <f t="shared" si="1"/>
        <v>13A5002</v>
      </c>
      <c r="G42" s="38" t="s">
        <v>660</v>
      </c>
      <c r="H42" s="38" t="s">
        <v>12</v>
      </c>
      <c r="I42" s="38" t="s">
        <v>199</v>
      </c>
      <c r="J42" s="38" t="s">
        <v>176</v>
      </c>
      <c r="K42" s="57"/>
      <c r="L42" s="39"/>
      <c r="M42" s="7"/>
      <c r="N42" s="5"/>
      <c r="O42" s="9"/>
      <c r="P42" s="8"/>
      <c r="R42" s="3"/>
      <c r="T42" s="39"/>
      <c r="U42" s="7"/>
      <c r="V42" s="5"/>
      <c r="W42" s="9"/>
      <c r="X42" s="8"/>
      <c r="Z42" s="3"/>
      <c r="AB42" s="39"/>
      <c r="AC42" s="7"/>
      <c r="AD42" s="5"/>
      <c r="AE42" s="9"/>
      <c r="AF42" s="8"/>
      <c r="AH42" s="3"/>
      <c r="AJ42" s="39"/>
      <c r="AK42" s="7"/>
      <c r="AL42" s="5"/>
      <c r="AM42" s="9"/>
      <c r="AN42" s="8"/>
      <c r="AP42" s="3"/>
      <c r="AR42" s="39"/>
      <c r="AS42" s="7"/>
      <c r="AT42" s="5"/>
      <c r="AU42" s="9"/>
      <c r="AV42" s="8"/>
      <c r="AX42" s="3"/>
      <c r="AZ42" s="39"/>
      <c r="BA42" s="7"/>
      <c r="BB42" s="5"/>
      <c r="BC42" s="9"/>
      <c r="BD42" s="8"/>
      <c r="BF42" s="3"/>
      <c r="BH42" s="39"/>
      <c r="BI42" s="7"/>
      <c r="BJ42" s="5"/>
      <c r="BK42" s="9"/>
      <c r="BL42" s="8"/>
      <c r="BN42" s="3"/>
      <c r="BP42" s="39"/>
      <c r="BQ42" s="7"/>
      <c r="BR42" s="5"/>
      <c r="BS42" s="9"/>
      <c r="BT42" s="8"/>
      <c r="BV42" s="3"/>
      <c r="BX42" s="39"/>
      <c r="BY42" s="7"/>
      <c r="BZ42" s="5"/>
      <c r="CA42" s="9"/>
      <c r="CB42" s="8"/>
      <c r="CD42" s="3"/>
      <c r="CF42" s="39"/>
      <c r="CG42" s="7"/>
      <c r="CH42" s="5"/>
      <c r="CI42" s="9"/>
      <c r="CJ42" s="8"/>
      <c r="CL42" s="3"/>
      <c r="CN42" s="39"/>
      <c r="CO42" s="7"/>
      <c r="CP42" s="5"/>
      <c r="CQ42" s="9"/>
      <c r="CR42" s="8"/>
      <c r="CT42" s="3"/>
      <c r="CV42" s="39"/>
      <c r="CW42" s="7"/>
      <c r="CX42" s="5"/>
      <c r="CY42" s="9"/>
      <c r="CZ42" s="8"/>
      <c r="DB42" s="3"/>
      <c r="DD42" s="39"/>
      <c r="DE42" s="7"/>
      <c r="DF42" s="5"/>
      <c r="DG42" s="9"/>
      <c r="DH42" s="8"/>
      <c r="DJ42" s="3"/>
      <c r="DL42" s="39"/>
      <c r="DM42" s="7"/>
      <c r="DN42" s="5"/>
      <c r="DO42" s="9"/>
      <c r="DP42" s="8"/>
      <c r="DR42" s="3"/>
      <c r="DT42" s="39"/>
      <c r="DU42" s="7"/>
      <c r="DV42" s="5"/>
      <c r="DW42" s="9"/>
      <c r="DX42" s="8"/>
      <c r="DZ42" s="3"/>
      <c r="EB42" s="39"/>
      <c r="EC42" s="7"/>
      <c r="ED42" s="5"/>
      <c r="EE42" s="9"/>
      <c r="EF42" s="8"/>
      <c r="EH42" s="3"/>
      <c r="EJ42" s="39"/>
      <c r="EK42" s="7"/>
      <c r="EL42" s="5"/>
      <c r="EM42" s="9"/>
      <c r="EN42" s="8"/>
      <c r="EP42" s="3"/>
      <c r="ER42" s="39"/>
      <c r="ES42" s="7"/>
      <c r="ET42" s="5"/>
      <c r="EU42" s="9"/>
      <c r="EV42" s="8"/>
      <c r="EX42" s="3"/>
      <c r="EZ42" s="39"/>
      <c r="FA42" s="7"/>
      <c r="FB42" s="5"/>
      <c r="FC42" s="9"/>
      <c r="FD42" s="8"/>
      <c r="FF42" s="3"/>
      <c r="FH42" s="39"/>
      <c r="FI42" s="7"/>
      <c r="FJ42" s="5"/>
      <c r="FK42" s="9"/>
      <c r="FL42" s="8"/>
      <c r="FN42" s="3"/>
      <c r="FP42" s="39"/>
      <c r="FQ42" s="7"/>
      <c r="FR42" s="5"/>
      <c r="FS42" s="9"/>
      <c r="FT42" s="8"/>
      <c r="FV42" s="3"/>
      <c r="FX42" s="39"/>
      <c r="FY42" s="7"/>
      <c r="FZ42" s="5"/>
      <c r="GA42" s="9"/>
      <c r="GB42" s="8"/>
      <c r="GD42" s="3"/>
      <c r="GF42" s="39"/>
      <c r="GG42" s="7"/>
      <c r="GH42" s="5"/>
      <c r="GI42" s="9"/>
      <c r="GJ42" s="8"/>
      <c r="GL42" s="3"/>
      <c r="GN42" s="39"/>
      <c r="GO42" s="7"/>
      <c r="GP42" s="5"/>
      <c r="GQ42" s="9"/>
      <c r="GR42" s="8"/>
      <c r="GT42" s="3"/>
      <c r="GV42" s="39"/>
      <c r="GW42" s="7"/>
      <c r="GX42" s="5"/>
      <c r="GY42" s="9"/>
      <c r="GZ42" s="8"/>
      <c r="HB42" s="3"/>
      <c r="HD42" s="39"/>
      <c r="HE42" s="7"/>
      <c r="HF42" s="5"/>
      <c r="HG42" s="9"/>
      <c r="HH42" s="8"/>
      <c r="HJ42" s="3"/>
      <c r="HL42" s="39"/>
      <c r="HM42" s="7"/>
      <c r="HN42" s="5"/>
      <c r="HO42" s="9"/>
      <c r="HP42" s="8"/>
      <c r="HR42" s="3"/>
      <c r="HT42" s="39"/>
      <c r="HU42" s="7"/>
      <c r="HV42" s="5"/>
      <c r="HW42" s="9"/>
      <c r="HX42" s="8"/>
      <c r="HZ42" s="3"/>
      <c r="IB42" s="39"/>
      <c r="IC42" s="7"/>
      <c r="ID42" s="5"/>
      <c r="IE42" s="9"/>
      <c r="IF42" s="8"/>
      <c r="IH42" s="3"/>
      <c r="IJ42" s="39"/>
      <c r="IK42" s="7"/>
    </row>
    <row r="43" spans="1:245" ht="15" customHeight="1" x14ac:dyDescent="0.25">
      <c r="A43" s="79" t="str">
        <f t="shared" si="0"/>
        <v>13B</v>
      </c>
      <c r="B43" s="86" t="s">
        <v>238</v>
      </c>
      <c r="C43" s="65"/>
      <c r="D43" s="85"/>
      <c r="E43" s="7"/>
      <c r="F43" s="1" t="str">
        <f t="shared" si="1"/>
        <v>13B</v>
      </c>
      <c r="G43" s="38" t="s">
        <v>660</v>
      </c>
      <c r="H43" s="38" t="s">
        <v>13</v>
      </c>
      <c r="I43" s="38"/>
      <c r="J43" s="38"/>
      <c r="K43" s="57"/>
      <c r="L43" s="39"/>
      <c r="M43" s="7"/>
      <c r="N43" s="5"/>
      <c r="O43" s="9"/>
      <c r="P43" s="8"/>
      <c r="R43" s="3"/>
      <c r="T43" s="39"/>
      <c r="U43" s="7"/>
      <c r="V43" s="5"/>
      <c r="W43" s="9"/>
      <c r="X43" s="8"/>
      <c r="Z43" s="3"/>
      <c r="AB43" s="39"/>
      <c r="AC43" s="7"/>
      <c r="AD43" s="5"/>
      <c r="AE43" s="9"/>
      <c r="AF43" s="8"/>
      <c r="AH43" s="3"/>
      <c r="AJ43" s="39"/>
      <c r="AK43" s="7"/>
      <c r="AL43" s="5"/>
      <c r="AM43" s="9"/>
      <c r="AN43" s="8"/>
      <c r="AP43" s="3"/>
      <c r="AR43" s="39"/>
      <c r="AS43" s="7"/>
      <c r="AT43" s="5"/>
      <c r="AU43" s="9"/>
      <c r="AV43" s="8"/>
      <c r="AX43" s="3"/>
      <c r="AZ43" s="39"/>
      <c r="BA43" s="7"/>
      <c r="BB43" s="5"/>
      <c r="BC43" s="9"/>
      <c r="BD43" s="8"/>
      <c r="BF43" s="3"/>
      <c r="BH43" s="39"/>
      <c r="BI43" s="7"/>
      <c r="BJ43" s="5"/>
      <c r="BK43" s="9"/>
      <c r="BL43" s="8"/>
      <c r="BN43" s="3"/>
      <c r="BP43" s="39"/>
      <c r="BQ43" s="7"/>
      <c r="BR43" s="5"/>
      <c r="BS43" s="9"/>
      <c r="BT43" s="8"/>
      <c r="BV43" s="3"/>
      <c r="BX43" s="39"/>
      <c r="BY43" s="7"/>
      <c r="BZ43" s="5"/>
      <c r="CA43" s="9"/>
      <c r="CB43" s="8"/>
      <c r="CD43" s="3"/>
      <c r="CF43" s="39"/>
      <c r="CG43" s="7"/>
      <c r="CH43" s="5"/>
      <c r="CI43" s="9"/>
      <c r="CJ43" s="8"/>
      <c r="CL43" s="3"/>
      <c r="CN43" s="39"/>
      <c r="CO43" s="7"/>
      <c r="CP43" s="5"/>
      <c r="CQ43" s="9"/>
      <c r="CR43" s="8"/>
      <c r="CT43" s="3"/>
      <c r="CV43" s="39"/>
      <c r="CW43" s="7"/>
      <c r="CX43" s="5"/>
      <c r="CY43" s="9"/>
      <c r="CZ43" s="8"/>
      <c r="DB43" s="3"/>
      <c r="DD43" s="39"/>
      <c r="DE43" s="7"/>
      <c r="DF43" s="5"/>
      <c r="DG43" s="9"/>
      <c r="DH43" s="8"/>
      <c r="DJ43" s="3"/>
      <c r="DL43" s="39"/>
      <c r="DM43" s="7"/>
      <c r="DN43" s="5"/>
      <c r="DO43" s="9"/>
      <c r="DP43" s="8"/>
      <c r="DR43" s="3"/>
      <c r="DT43" s="39"/>
      <c r="DU43" s="7"/>
      <c r="DV43" s="5"/>
      <c r="DW43" s="9"/>
      <c r="DX43" s="8"/>
      <c r="DZ43" s="3"/>
      <c r="EB43" s="39"/>
      <c r="EC43" s="7"/>
      <c r="ED43" s="5"/>
      <c r="EE43" s="9"/>
      <c r="EF43" s="8"/>
      <c r="EH43" s="3"/>
      <c r="EJ43" s="39"/>
      <c r="EK43" s="7"/>
      <c r="EL43" s="5"/>
      <c r="EM43" s="9"/>
      <c r="EN43" s="8"/>
      <c r="EP43" s="3"/>
      <c r="ER43" s="39"/>
      <c r="ES43" s="7"/>
      <c r="ET43" s="5"/>
      <c r="EU43" s="9"/>
      <c r="EV43" s="8"/>
      <c r="EX43" s="3"/>
      <c r="EZ43" s="39"/>
      <c r="FA43" s="7"/>
      <c r="FB43" s="5"/>
      <c r="FC43" s="9"/>
      <c r="FD43" s="8"/>
      <c r="FF43" s="3"/>
      <c r="FH43" s="39"/>
      <c r="FI43" s="7"/>
      <c r="FJ43" s="5"/>
      <c r="FK43" s="9"/>
      <c r="FL43" s="8"/>
      <c r="FN43" s="3"/>
      <c r="FP43" s="39"/>
      <c r="FQ43" s="7"/>
      <c r="FR43" s="5"/>
      <c r="FS43" s="9"/>
      <c r="FT43" s="8"/>
      <c r="FV43" s="3"/>
      <c r="FX43" s="39"/>
      <c r="FY43" s="7"/>
      <c r="FZ43" s="5"/>
      <c r="GA43" s="9"/>
      <c r="GB43" s="8"/>
      <c r="GD43" s="3"/>
      <c r="GF43" s="39"/>
      <c r="GG43" s="7"/>
      <c r="GH43" s="5"/>
      <c r="GI43" s="9"/>
      <c r="GJ43" s="8"/>
      <c r="GL43" s="3"/>
      <c r="GN43" s="39"/>
      <c r="GO43" s="7"/>
      <c r="GP43" s="5"/>
      <c r="GQ43" s="9"/>
      <c r="GR43" s="8"/>
      <c r="GT43" s="3"/>
      <c r="GV43" s="39"/>
      <c r="GW43" s="7"/>
      <c r="GX43" s="5"/>
      <c r="GY43" s="9"/>
      <c r="GZ43" s="8"/>
      <c r="HB43" s="3"/>
      <c r="HD43" s="39"/>
      <c r="HE43" s="7"/>
      <c r="HF43" s="5"/>
      <c r="HG43" s="9"/>
      <c r="HH43" s="8"/>
      <c r="HJ43" s="3"/>
      <c r="HL43" s="39"/>
      <c r="HM43" s="7"/>
      <c r="HN43" s="5"/>
      <c r="HO43" s="9"/>
      <c r="HP43" s="8"/>
      <c r="HR43" s="3"/>
      <c r="HT43" s="39"/>
      <c r="HU43" s="7"/>
      <c r="HV43" s="5"/>
      <c r="HW43" s="9"/>
      <c r="HX43" s="8"/>
      <c r="HZ43" s="3"/>
      <c r="IB43" s="39"/>
      <c r="IC43" s="7"/>
      <c r="ID43" s="5"/>
      <c r="IE43" s="9"/>
      <c r="IF43" s="8"/>
      <c r="IH43" s="3"/>
      <c r="IJ43" s="39"/>
      <c r="IK43" s="7"/>
    </row>
    <row r="44" spans="1:245" ht="15" customHeight="1" x14ac:dyDescent="0.25">
      <c r="A44" s="118"/>
      <c r="B44" s="134" t="s">
        <v>243</v>
      </c>
      <c r="C44" s="127"/>
      <c r="D44" s="133"/>
      <c r="E44" s="7"/>
      <c r="G44" s="38"/>
      <c r="H44" s="38"/>
      <c r="I44" s="38"/>
      <c r="J44" s="38"/>
      <c r="K44" s="57"/>
      <c r="L44" s="39"/>
      <c r="M44" s="7"/>
      <c r="N44" s="5"/>
      <c r="O44" s="9"/>
      <c r="P44" s="8"/>
      <c r="R44" s="3"/>
      <c r="T44" s="39"/>
      <c r="U44" s="7"/>
      <c r="V44" s="5"/>
      <c r="W44" s="9"/>
      <c r="X44" s="8"/>
      <c r="Z44" s="3"/>
      <c r="AB44" s="39"/>
      <c r="AC44" s="7"/>
      <c r="AD44" s="5"/>
      <c r="AE44" s="9"/>
      <c r="AF44" s="8"/>
      <c r="AH44" s="3"/>
      <c r="AJ44" s="39"/>
      <c r="AK44" s="7"/>
      <c r="AL44" s="5"/>
      <c r="AM44" s="9"/>
      <c r="AN44" s="8"/>
      <c r="AP44" s="3"/>
      <c r="AR44" s="39"/>
      <c r="AS44" s="7"/>
      <c r="AT44" s="5"/>
      <c r="AU44" s="9"/>
      <c r="AV44" s="8"/>
      <c r="AX44" s="3"/>
      <c r="AZ44" s="39"/>
      <c r="BA44" s="7"/>
      <c r="BB44" s="5"/>
      <c r="BC44" s="9"/>
      <c r="BD44" s="8"/>
      <c r="BF44" s="3"/>
      <c r="BH44" s="39"/>
      <c r="BI44" s="7"/>
      <c r="BJ44" s="5"/>
      <c r="BK44" s="9"/>
      <c r="BL44" s="8"/>
      <c r="BN44" s="3"/>
      <c r="BP44" s="39"/>
      <c r="BQ44" s="7"/>
      <c r="BR44" s="5"/>
      <c r="BS44" s="9"/>
      <c r="BT44" s="8"/>
      <c r="BV44" s="3"/>
      <c r="BX44" s="39"/>
      <c r="BY44" s="7"/>
      <c r="BZ44" s="5"/>
      <c r="CA44" s="9"/>
      <c r="CB44" s="8"/>
      <c r="CD44" s="3"/>
      <c r="CF44" s="39"/>
      <c r="CG44" s="7"/>
      <c r="CH44" s="5"/>
      <c r="CI44" s="9"/>
      <c r="CJ44" s="8"/>
      <c r="CL44" s="3"/>
      <c r="CN44" s="39"/>
      <c r="CO44" s="7"/>
      <c r="CP44" s="5"/>
      <c r="CQ44" s="9"/>
      <c r="CR44" s="8"/>
      <c r="CT44" s="3"/>
      <c r="CV44" s="39"/>
      <c r="CW44" s="7"/>
      <c r="CX44" s="5"/>
      <c r="CY44" s="9"/>
      <c r="CZ44" s="8"/>
      <c r="DB44" s="3"/>
      <c r="DD44" s="39"/>
      <c r="DE44" s="7"/>
      <c r="DF44" s="5"/>
      <c r="DG44" s="9"/>
      <c r="DH44" s="8"/>
      <c r="DJ44" s="3"/>
      <c r="DL44" s="39"/>
      <c r="DM44" s="7"/>
      <c r="DN44" s="5"/>
      <c r="DO44" s="9"/>
      <c r="DP44" s="8"/>
      <c r="DR44" s="3"/>
      <c r="DT44" s="39"/>
      <c r="DU44" s="7"/>
      <c r="DV44" s="5"/>
      <c r="DW44" s="9"/>
      <c r="DX44" s="8"/>
      <c r="DZ44" s="3"/>
      <c r="EB44" s="39"/>
      <c r="EC44" s="7"/>
      <c r="ED44" s="5"/>
      <c r="EE44" s="9"/>
      <c r="EF44" s="8"/>
      <c r="EH44" s="3"/>
      <c r="EJ44" s="39"/>
      <c r="EK44" s="7"/>
      <c r="EL44" s="5"/>
      <c r="EM44" s="9"/>
      <c r="EN44" s="8"/>
      <c r="EP44" s="3"/>
      <c r="ER44" s="39"/>
      <c r="ES44" s="7"/>
      <c r="ET44" s="5"/>
      <c r="EU44" s="9"/>
      <c r="EV44" s="8"/>
      <c r="EX44" s="3"/>
      <c r="EZ44" s="39"/>
      <c r="FA44" s="7"/>
      <c r="FB44" s="5"/>
      <c r="FC44" s="9"/>
      <c r="FD44" s="8"/>
      <c r="FF44" s="3"/>
      <c r="FH44" s="39"/>
      <c r="FI44" s="7"/>
      <c r="FJ44" s="5"/>
      <c r="FK44" s="9"/>
      <c r="FL44" s="8"/>
      <c r="FN44" s="3"/>
      <c r="FP44" s="39"/>
      <c r="FQ44" s="7"/>
      <c r="FR44" s="5"/>
      <c r="FS44" s="9"/>
      <c r="FT44" s="8"/>
      <c r="FV44" s="3"/>
      <c r="FX44" s="39"/>
      <c r="FY44" s="7"/>
      <c r="FZ44" s="5"/>
      <c r="GA44" s="9"/>
      <c r="GB44" s="8"/>
      <c r="GD44" s="3"/>
      <c r="GF44" s="39"/>
      <c r="GG44" s="7"/>
      <c r="GH44" s="5"/>
      <c r="GI44" s="9"/>
      <c r="GJ44" s="8"/>
      <c r="GL44" s="3"/>
      <c r="GN44" s="39"/>
      <c r="GO44" s="7"/>
      <c r="GP44" s="5"/>
      <c r="GQ44" s="9"/>
      <c r="GR44" s="8"/>
      <c r="GT44" s="3"/>
      <c r="GV44" s="39"/>
      <c r="GW44" s="7"/>
      <c r="GX44" s="5"/>
      <c r="GY44" s="9"/>
      <c r="GZ44" s="8"/>
      <c r="HB44" s="3"/>
      <c r="HD44" s="39"/>
      <c r="HE44" s="7"/>
      <c r="HF44" s="5"/>
      <c r="HG44" s="9"/>
      <c r="HH44" s="8"/>
      <c r="HJ44" s="3"/>
      <c r="HL44" s="39"/>
      <c r="HM44" s="7"/>
      <c r="HN44" s="5"/>
      <c r="HO44" s="9"/>
      <c r="HP44" s="8"/>
      <c r="HR44" s="3"/>
      <c r="HT44" s="39"/>
      <c r="HU44" s="7"/>
      <c r="HV44" s="5"/>
      <c r="HW44" s="9"/>
      <c r="HX44" s="8"/>
      <c r="HZ44" s="3"/>
      <c r="IB44" s="39"/>
      <c r="IC44" s="7"/>
      <c r="ID44" s="5"/>
      <c r="IE44" s="9"/>
      <c r="IF44" s="8"/>
      <c r="IH44" s="3"/>
      <c r="IJ44" s="39"/>
      <c r="IK44" s="7"/>
    </row>
    <row r="45" spans="1:245" ht="15" customHeight="1" x14ac:dyDescent="0.25">
      <c r="A45" s="82" t="str">
        <f t="shared" si="0"/>
        <v>13B1</v>
      </c>
      <c r="B45" s="87" t="s">
        <v>51</v>
      </c>
      <c r="C45" s="66"/>
      <c r="D45" s="83"/>
      <c r="F45" s="1" t="str">
        <f t="shared" si="1"/>
        <v>13B1</v>
      </c>
      <c r="G45" s="38" t="s">
        <v>660</v>
      </c>
      <c r="H45" s="38" t="s">
        <v>13</v>
      </c>
      <c r="I45" s="38" t="s">
        <v>197</v>
      </c>
      <c r="J45" s="38"/>
      <c r="K45" s="57"/>
    </row>
    <row r="46" spans="1:245" ht="15" customHeight="1" x14ac:dyDescent="0.25">
      <c r="A46" s="82" t="str">
        <f t="shared" si="0"/>
        <v>13B1001</v>
      </c>
      <c r="B46" s="48" t="s">
        <v>52</v>
      </c>
      <c r="C46" s="64" t="s">
        <v>3</v>
      </c>
      <c r="D46" s="94"/>
      <c r="F46" s="1" t="str">
        <f t="shared" si="1"/>
        <v>13B1001</v>
      </c>
      <c r="G46" s="38" t="s">
        <v>660</v>
      </c>
      <c r="H46" s="38" t="s">
        <v>13</v>
      </c>
      <c r="I46" s="38" t="s">
        <v>197</v>
      </c>
      <c r="J46" s="38" t="s">
        <v>175</v>
      </c>
      <c r="K46" s="57"/>
    </row>
    <row r="47" spans="1:245" ht="15" customHeight="1" x14ac:dyDescent="0.25">
      <c r="A47" s="82" t="str">
        <f t="shared" si="0"/>
        <v>13B1002</v>
      </c>
      <c r="B47" s="48" t="s">
        <v>53</v>
      </c>
      <c r="C47" s="64" t="s">
        <v>3</v>
      </c>
      <c r="D47" s="94"/>
      <c r="F47" s="1" t="str">
        <f t="shared" si="1"/>
        <v>13B1002</v>
      </c>
      <c r="G47" s="38" t="s">
        <v>660</v>
      </c>
      <c r="H47" s="38" t="s">
        <v>13</v>
      </c>
      <c r="I47" s="38" t="s">
        <v>197</v>
      </c>
      <c r="J47" s="38" t="s">
        <v>176</v>
      </c>
      <c r="K47" s="57"/>
    </row>
    <row r="48" spans="1:245" ht="15" customHeight="1" x14ac:dyDescent="0.25">
      <c r="A48" s="82" t="str">
        <f t="shared" si="0"/>
        <v>13B1003</v>
      </c>
      <c r="B48" s="48" t="s">
        <v>54</v>
      </c>
      <c r="C48" s="64" t="s">
        <v>3</v>
      </c>
      <c r="D48" s="94"/>
      <c r="F48" s="1" t="str">
        <f t="shared" si="1"/>
        <v>13B1003</v>
      </c>
      <c r="G48" s="38" t="s">
        <v>660</v>
      </c>
      <c r="H48" s="38" t="s">
        <v>13</v>
      </c>
      <c r="I48" s="38" t="s">
        <v>197</v>
      </c>
      <c r="J48" s="38" t="s">
        <v>177</v>
      </c>
      <c r="K48" s="57"/>
    </row>
    <row r="49" spans="1:11" ht="15" customHeight="1" x14ac:dyDescent="0.25">
      <c r="A49" s="82" t="str">
        <f t="shared" si="0"/>
        <v>13B1004</v>
      </c>
      <c r="B49" s="48" t="s">
        <v>55</v>
      </c>
      <c r="C49" s="64" t="s">
        <v>3</v>
      </c>
      <c r="D49" s="94"/>
      <c r="F49" s="1" t="str">
        <f t="shared" si="1"/>
        <v>13B1004</v>
      </c>
      <c r="G49" s="38" t="s">
        <v>660</v>
      </c>
      <c r="H49" s="38" t="s">
        <v>13</v>
      </c>
      <c r="I49" s="38" t="s">
        <v>197</v>
      </c>
      <c r="J49" s="38" t="s">
        <v>178</v>
      </c>
      <c r="K49" s="57"/>
    </row>
    <row r="50" spans="1:11" ht="15" customHeight="1" x14ac:dyDescent="0.25">
      <c r="A50" s="82" t="str">
        <f t="shared" si="0"/>
        <v>13B1005</v>
      </c>
      <c r="B50" s="48" t="s">
        <v>56</v>
      </c>
      <c r="C50" s="64" t="s">
        <v>3</v>
      </c>
      <c r="D50" s="94"/>
      <c r="F50" s="1" t="str">
        <f t="shared" si="1"/>
        <v>13B1005</v>
      </c>
      <c r="G50" s="38" t="s">
        <v>660</v>
      </c>
      <c r="H50" s="38" t="s">
        <v>13</v>
      </c>
      <c r="I50" s="38" t="s">
        <v>197</v>
      </c>
      <c r="J50" s="38" t="s">
        <v>179</v>
      </c>
      <c r="K50" s="57"/>
    </row>
    <row r="51" spans="1:11" ht="15" customHeight="1" x14ac:dyDescent="0.25">
      <c r="A51" s="82" t="str">
        <f t="shared" si="0"/>
        <v>13B1006</v>
      </c>
      <c r="B51" s="48" t="s">
        <v>57</v>
      </c>
      <c r="C51" s="64" t="s">
        <v>3</v>
      </c>
      <c r="D51" s="94"/>
      <c r="F51" s="1" t="str">
        <f t="shared" si="1"/>
        <v>13B1006</v>
      </c>
      <c r="G51" s="38" t="s">
        <v>660</v>
      </c>
      <c r="H51" s="38" t="s">
        <v>13</v>
      </c>
      <c r="I51" s="38" t="s">
        <v>197</v>
      </c>
      <c r="J51" s="38" t="s">
        <v>180</v>
      </c>
      <c r="K51" s="57"/>
    </row>
    <row r="52" spans="1:11" ht="15" customHeight="1" x14ac:dyDescent="0.25">
      <c r="A52" s="82" t="str">
        <f t="shared" si="0"/>
        <v>13B2</v>
      </c>
      <c r="B52" s="49" t="s">
        <v>58</v>
      </c>
      <c r="C52" s="64"/>
      <c r="D52" s="72"/>
      <c r="F52" s="1" t="str">
        <f t="shared" si="1"/>
        <v>13B2</v>
      </c>
      <c r="G52" s="38" t="s">
        <v>660</v>
      </c>
      <c r="H52" s="38" t="s">
        <v>13</v>
      </c>
      <c r="I52" s="38" t="s">
        <v>202</v>
      </c>
      <c r="J52" s="38"/>
      <c r="K52" s="57"/>
    </row>
    <row r="53" spans="1:11" ht="15" customHeight="1" x14ac:dyDescent="0.25">
      <c r="A53" s="82" t="str">
        <f t="shared" si="0"/>
        <v>13B2001</v>
      </c>
      <c r="B53" s="48" t="s">
        <v>59</v>
      </c>
      <c r="C53" s="45" t="s">
        <v>3</v>
      </c>
      <c r="D53" s="98"/>
      <c r="F53" s="1" t="str">
        <f t="shared" si="1"/>
        <v>13B2001</v>
      </c>
      <c r="G53" s="38" t="s">
        <v>660</v>
      </c>
      <c r="H53" s="38" t="s">
        <v>13</v>
      </c>
      <c r="I53" s="38" t="s">
        <v>202</v>
      </c>
      <c r="J53" s="38" t="s">
        <v>175</v>
      </c>
      <c r="K53" s="57"/>
    </row>
    <row r="54" spans="1:11" ht="15" customHeight="1" x14ac:dyDescent="0.25">
      <c r="A54" s="82" t="str">
        <f t="shared" si="0"/>
        <v>13B2002</v>
      </c>
      <c r="B54" s="48" t="s">
        <v>60</v>
      </c>
      <c r="C54" s="45" t="s">
        <v>3</v>
      </c>
      <c r="D54" s="98"/>
      <c r="F54" s="1" t="str">
        <f t="shared" si="1"/>
        <v>13B2002</v>
      </c>
      <c r="G54" s="38" t="s">
        <v>660</v>
      </c>
      <c r="H54" s="38" t="s">
        <v>13</v>
      </c>
      <c r="I54" s="38" t="s">
        <v>202</v>
      </c>
      <c r="J54" s="38" t="s">
        <v>176</v>
      </c>
      <c r="K54" s="57"/>
    </row>
    <row r="55" spans="1:11" ht="15" customHeight="1" x14ac:dyDescent="0.25">
      <c r="A55" s="82" t="str">
        <f t="shared" si="0"/>
        <v>13B2003</v>
      </c>
      <c r="B55" s="48" t="s">
        <v>239</v>
      </c>
      <c r="C55" s="45" t="s">
        <v>3</v>
      </c>
      <c r="D55" s="98"/>
      <c r="F55" s="1" t="str">
        <f t="shared" si="1"/>
        <v>13B2003</v>
      </c>
      <c r="G55" s="38" t="s">
        <v>660</v>
      </c>
      <c r="H55" s="38" t="s">
        <v>13</v>
      </c>
      <c r="I55" s="38" t="s">
        <v>202</v>
      </c>
      <c r="J55" s="38" t="s">
        <v>177</v>
      </c>
      <c r="K55" s="57"/>
    </row>
    <row r="56" spans="1:11" ht="15" customHeight="1" x14ac:dyDescent="0.25">
      <c r="A56" s="82" t="str">
        <f t="shared" si="0"/>
        <v>13B2004</v>
      </c>
      <c r="B56" s="48" t="s">
        <v>61</v>
      </c>
      <c r="C56" s="45" t="s">
        <v>3</v>
      </c>
      <c r="D56" s="98"/>
      <c r="F56" s="1" t="str">
        <f t="shared" si="1"/>
        <v>13B2004</v>
      </c>
      <c r="G56" s="38" t="s">
        <v>660</v>
      </c>
      <c r="H56" s="38" t="s">
        <v>13</v>
      </c>
      <c r="I56" s="38" t="s">
        <v>202</v>
      </c>
      <c r="J56" s="38" t="s">
        <v>178</v>
      </c>
      <c r="K56" s="57"/>
    </row>
    <row r="57" spans="1:11" ht="15" customHeight="1" x14ac:dyDescent="0.25">
      <c r="A57" s="82" t="str">
        <f t="shared" si="0"/>
        <v>13B2005</v>
      </c>
      <c r="B57" s="48" t="s">
        <v>240</v>
      </c>
      <c r="C57" s="45" t="s">
        <v>3</v>
      </c>
      <c r="D57" s="98"/>
      <c r="F57" s="1" t="str">
        <f t="shared" si="1"/>
        <v>13B2005</v>
      </c>
      <c r="G57" s="38" t="s">
        <v>660</v>
      </c>
      <c r="H57" s="38" t="s">
        <v>13</v>
      </c>
      <c r="I57" s="38" t="s">
        <v>202</v>
      </c>
      <c r="J57" s="38" t="s">
        <v>179</v>
      </c>
      <c r="K57" s="57"/>
    </row>
    <row r="58" spans="1:11" ht="15" customHeight="1" x14ac:dyDescent="0.25">
      <c r="A58" s="82" t="str">
        <f t="shared" si="0"/>
        <v>13B2006</v>
      </c>
      <c r="B58" s="48" t="s">
        <v>62</v>
      </c>
      <c r="C58" s="45" t="s">
        <v>3</v>
      </c>
      <c r="D58" s="98"/>
      <c r="F58" s="1" t="str">
        <f t="shared" si="1"/>
        <v>13B2006</v>
      </c>
      <c r="G58" s="38" t="s">
        <v>660</v>
      </c>
      <c r="H58" s="38" t="s">
        <v>13</v>
      </c>
      <c r="I58" s="38" t="s">
        <v>202</v>
      </c>
      <c r="J58" s="38" t="s">
        <v>180</v>
      </c>
      <c r="K58" s="57"/>
    </row>
    <row r="59" spans="1:11" ht="15" customHeight="1" x14ac:dyDescent="0.25">
      <c r="A59" s="82" t="str">
        <f t="shared" si="0"/>
        <v>13B2007</v>
      </c>
      <c r="B59" s="48" t="s">
        <v>63</v>
      </c>
      <c r="C59" s="45" t="s">
        <v>3</v>
      </c>
      <c r="D59" s="98"/>
      <c r="F59" s="1" t="str">
        <f t="shared" si="1"/>
        <v>13B2007</v>
      </c>
      <c r="G59" s="38" t="s">
        <v>660</v>
      </c>
      <c r="H59" s="38" t="s">
        <v>13</v>
      </c>
      <c r="I59" s="38" t="s">
        <v>202</v>
      </c>
      <c r="J59" s="38" t="s">
        <v>181</v>
      </c>
      <c r="K59" s="57"/>
    </row>
    <row r="60" spans="1:11" ht="15" customHeight="1" x14ac:dyDescent="0.25">
      <c r="A60" s="82" t="str">
        <f t="shared" si="0"/>
        <v>13B2008</v>
      </c>
      <c r="B60" s="48" t="s">
        <v>241</v>
      </c>
      <c r="C60" s="45" t="s">
        <v>3</v>
      </c>
      <c r="D60" s="97"/>
      <c r="F60" s="1" t="str">
        <f t="shared" si="1"/>
        <v>13B2008</v>
      </c>
      <c r="G60" s="38" t="s">
        <v>660</v>
      </c>
      <c r="H60" s="38" t="s">
        <v>13</v>
      </c>
      <c r="I60" s="38" t="s">
        <v>202</v>
      </c>
      <c r="J60" s="38" t="s">
        <v>182</v>
      </c>
      <c r="K60" s="57"/>
    </row>
    <row r="61" spans="1:11" ht="15" customHeight="1" x14ac:dyDescent="0.25">
      <c r="A61" s="82" t="str">
        <f t="shared" si="0"/>
        <v>13B3</v>
      </c>
      <c r="B61" s="49" t="s">
        <v>64</v>
      </c>
      <c r="C61" s="64"/>
      <c r="D61" s="72"/>
      <c r="F61" s="1" t="str">
        <f t="shared" si="1"/>
        <v>13B3</v>
      </c>
      <c r="G61" s="38" t="s">
        <v>660</v>
      </c>
      <c r="H61" s="38" t="s">
        <v>13</v>
      </c>
      <c r="I61" s="38" t="s">
        <v>196</v>
      </c>
      <c r="J61" s="38"/>
      <c r="K61" s="57"/>
    </row>
    <row r="62" spans="1:11" ht="15" customHeight="1" x14ac:dyDescent="0.25">
      <c r="A62" s="82" t="str">
        <f t="shared" si="0"/>
        <v>13B3001</v>
      </c>
      <c r="B62" s="48" t="s">
        <v>65</v>
      </c>
      <c r="C62" s="45" t="s">
        <v>3</v>
      </c>
      <c r="D62" s="98"/>
      <c r="F62" s="1" t="str">
        <f t="shared" si="1"/>
        <v>13B3001</v>
      </c>
      <c r="G62" s="38" t="s">
        <v>660</v>
      </c>
      <c r="H62" s="38" t="s">
        <v>13</v>
      </c>
      <c r="I62" s="38" t="s">
        <v>196</v>
      </c>
      <c r="J62" s="38" t="s">
        <v>175</v>
      </c>
      <c r="K62" s="57"/>
    </row>
    <row r="63" spans="1:11" ht="15" customHeight="1" x14ac:dyDescent="0.25">
      <c r="A63" s="82" t="str">
        <f t="shared" si="0"/>
        <v>13B3002</v>
      </c>
      <c r="B63" s="48" t="s">
        <v>66</v>
      </c>
      <c r="C63" s="45" t="s">
        <v>3</v>
      </c>
      <c r="D63" s="98"/>
      <c r="F63" s="1" t="str">
        <f t="shared" si="1"/>
        <v>13B3002</v>
      </c>
      <c r="G63" s="38" t="s">
        <v>660</v>
      </c>
      <c r="H63" s="38" t="s">
        <v>13</v>
      </c>
      <c r="I63" s="38" t="s">
        <v>196</v>
      </c>
      <c r="J63" s="38" t="s">
        <v>176</v>
      </c>
      <c r="K63" s="57"/>
    </row>
    <row r="64" spans="1:11" ht="15" customHeight="1" thickBot="1" x14ac:dyDescent="0.3">
      <c r="A64" s="82" t="str">
        <f t="shared" si="0"/>
        <v>13B3003</v>
      </c>
      <c r="B64" s="48" t="s">
        <v>67</v>
      </c>
      <c r="C64" s="45" t="s">
        <v>3</v>
      </c>
      <c r="D64" s="98"/>
      <c r="F64" s="1" t="str">
        <f t="shared" si="1"/>
        <v>13B3003</v>
      </c>
      <c r="G64" s="38" t="s">
        <v>660</v>
      </c>
      <c r="H64" s="38" t="s">
        <v>13</v>
      </c>
      <c r="I64" s="38" t="s">
        <v>196</v>
      </c>
      <c r="J64" s="38" t="s">
        <v>177</v>
      </c>
      <c r="K64" s="57"/>
    </row>
    <row r="65" spans="1:11" ht="15" customHeight="1" x14ac:dyDescent="0.25">
      <c r="A65" s="79" t="str">
        <f t="shared" si="0"/>
        <v>13C</v>
      </c>
      <c r="B65" s="60" t="s">
        <v>168</v>
      </c>
      <c r="C65" s="67"/>
      <c r="D65" s="73"/>
      <c r="F65" s="1" t="str">
        <f t="shared" si="1"/>
        <v>13C</v>
      </c>
      <c r="G65" s="38" t="s">
        <v>660</v>
      </c>
      <c r="H65" s="38" t="s">
        <v>14</v>
      </c>
      <c r="I65" s="38"/>
      <c r="J65" s="38"/>
      <c r="K65" s="57"/>
    </row>
    <row r="66" spans="1:11" ht="77.5" x14ac:dyDescent="0.25">
      <c r="A66" s="118"/>
      <c r="B66" s="139" t="s">
        <v>654</v>
      </c>
      <c r="C66" s="135"/>
      <c r="D66" s="136"/>
      <c r="G66" s="38"/>
      <c r="H66" s="38"/>
      <c r="I66" s="38"/>
      <c r="J66" s="38"/>
      <c r="K66" s="57"/>
    </row>
    <row r="67" spans="1:11" s="108" customFormat="1" ht="217" x14ac:dyDescent="0.25">
      <c r="A67" s="103"/>
      <c r="B67" s="174" t="s">
        <v>647</v>
      </c>
      <c r="C67" s="158"/>
      <c r="D67" s="159"/>
      <c r="G67" s="38"/>
      <c r="H67" s="38"/>
      <c r="I67" s="38"/>
      <c r="J67" s="38"/>
      <c r="K67" s="109"/>
    </row>
    <row r="68" spans="1:11" s="108" customFormat="1" ht="139.5" x14ac:dyDescent="0.25">
      <c r="A68" s="112"/>
      <c r="B68" s="175" t="s">
        <v>652</v>
      </c>
      <c r="C68" s="63"/>
      <c r="D68" s="70"/>
      <c r="E68" s="38"/>
      <c r="F68" s="38"/>
      <c r="G68" s="38"/>
      <c r="H68" s="38"/>
      <c r="I68" s="109"/>
    </row>
    <row r="69" spans="1:11" ht="15" customHeight="1" x14ac:dyDescent="0.25">
      <c r="A69" s="82" t="str">
        <f t="shared" si="0"/>
        <v>13C1</v>
      </c>
      <c r="B69" s="46" t="s">
        <v>71</v>
      </c>
      <c r="C69" s="62"/>
      <c r="D69" s="71"/>
      <c r="F69" s="1" t="str">
        <f t="shared" si="1"/>
        <v>13C1</v>
      </c>
      <c r="G69" s="38" t="s">
        <v>660</v>
      </c>
      <c r="H69" s="38" t="s">
        <v>14</v>
      </c>
      <c r="I69" s="38" t="s">
        <v>197</v>
      </c>
      <c r="J69" s="38"/>
      <c r="K69" s="57"/>
    </row>
    <row r="70" spans="1:11" ht="93" x14ac:dyDescent="0.25">
      <c r="A70" s="82"/>
      <c r="B70" s="138" t="s">
        <v>242</v>
      </c>
      <c r="C70" s="62"/>
      <c r="D70" s="71"/>
      <c r="G70" s="38"/>
      <c r="H70" s="38"/>
      <c r="I70" s="38"/>
      <c r="J70" s="38"/>
      <c r="K70" s="57"/>
    </row>
    <row r="71" spans="1:11" ht="15" customHeight="1" x14ac:dyDescent="0.25">
      <c r="A71" s="82" t="str">
        <f t="shared" si="0"/>
        <v>13C1001</v>
      </c>
      <c r="B71" s="48" t="s">
        <v>72</v>
      </c>
      <c r="C71" s="45" t="s">
        <v>3</v>
      </c>
      <c r="D71" s="97"/>
      <c r="F71" s="1" t="str">
        <f t="shared" si="1"/>
        <v>13C1001</v>
      </c>
      <c r="G71" s="38" t="s">
        <v>660</v>
      </c>
      <c r="H71" s="38" t="s">
        <v>14</v>
      </c>
      <c r="I71" s="38" t="s">
        <v>197</v>
      </c>
      <c r="J71" s="38" t="s">
        <v>175</v>
      </c>
      <c r="K71" s="57"/>
    </row>
    <row r="72" spans="1:11" ht="15" customHeight="1" x14ac:dyDescent="0.25">
      <c r="A72" s="82" t="str">
        <f t="shared" si="0"/>
        <v>13C1002</v>
      </c>
      <c r="B72" s="48" t="s">
        <v>73</v>
      </c>
      <c r="C72" s="45" t="s">
        <v>3</v>
      </c>
      <c r="D72" s="97"/>
      <c r="F72" s="1" t="str">
        <f t="shared" si="1"/>
        <v>13C1002</v>
      </c>
      <c r="G72" s="38" t="s">
        <v>660</v>
      </c>
      <c r="H72" s="38" t="s">
        <v>14</v>
      </c>
      <c r="I72" s="38" t="s">
        <v>197</v>
      </c>
      <c r="J72" s="38" t="s">
        <v>176</v>
      </c>
      <c r="K72" s="57"/>
    </row>
    <row r="73" spans="1:11" ht="15" customHeight="1" x14ac:dyDescent="0.25">
      <c r="A73" s="82" t="str">
        <f t="shared" si="0"/>
        <v>13C1003</v>
      </c>
      <c r="B73" s="48" t="s">
        <v>74</v>
      </c>
      <c r="C73" s="45" t="s">
        <v>3</v>
      </c>
      <c r="D73" s="97"/>
      <c r="F73" s="1" t="str">
        <f t="shared" si="1"/>
        <v>13C1003</v>
      </c>
      <c r="G73" s="38" t="s">
        <v>660</v>
      </c>
      <c r="H73" s="38" t="s">
        <v>14</v>
      </c>
      <c r="I73" s="38" t="s">
        <v>197</v>
      </c>
      <c r="J73" s="38" t="s">
        <v>177</v>
      </c>
      <c r="K73" s="57"/>
    </row>
    <row r="74" spans="1:11" s="108" customFormat="1" ht="15" customHeight="1" x14ac:dyDescent="0.25">
      <c r="A74" s="112" t="str">
        <f t="shared" ref="A74:A101" si="2">F74</f>
        <v>13C2</v>
      </c>
      <c r="B74" s="49" t="s">
        <v>624</v>
      </c>
      <c r="C74" s="45"/>
      <c r="D74" s="71"/>
      <c r="F74" s="108" t="str">
        <f t="shared" ref="F74:F101" si="3">+_xlfn.CONCAT(G74,H74,I74,J74)</f>
        <v>13C2</v>
      </c>
      <c r="G74" s="38" t="s">
        <v>660</v>
      </c>
      <c r="H74" s="38" t="s">
        <v>14</v>
      </c>
      <c r="I74" s="38" t="s">
        <v>202</v>
      </c>
      <c r="J74" s="38"/>
      <c r="K74" s="109"/>
    </row>
    <row r="75" spans="1:11" s="108" customFormat="1" ht="15" customHeight="1" x14ac:dyDescent="0.25">
      <c r="A75" s="112" t="str">
        <f t="shared" si="2"/>
        <v>13C2001</v>
      </c>
      <c r="B75" s="48" t="s">
        <v>625</v>
      </c>
      <c r="C75" s="45" t="s">
        <v>2</v>
      </c>
      <c r="D75" s="97"/>
      <c r="F75" s="108" t="str">
        <f t="shared" si="3"/>
        <v>13C2001</v>
      </c>
      <c r="G75" s="38" t="s">
        <v>660</v>
      </c>
      <c r="H75" s="38" t="s">
        <v>14</v>
      </c>
      <c r="I75" s="38" t="s">
        <v>202</v>
      </c>
      <c r="J75" s="38" t="s">
        <v>175</v>
      </c>
      <c r="K75" s="109"/>
    </row>
    <row r="76" spans="1:11" s="108" customFormat="1" ht="15" customHeight="1" x14ac:dyDescent="0.25">
      <c r="A76" s="112" t="str">
        <f t="shared" si="2"/>
        <v>13C2002</v>
      </c>
      <c r="B76" s="41" t="s">
        <v>306</v>
      </c>
      <c r="C76" s="40" t="s">
        <v>2</v>
      </c>
      <c r="D76" s="97"/>
      <c r="F76" s="108" t="str">
        <f t="shared" si="3"/>
        <v>13C2002</v>
      </c>
      <c r="G76" s="38" t="s">
        <v>660</v>
      </c>
      <c r="H76" s="38" t="s">
        <v>14</v>
      </c>
      <c r="I76" s="38" t="s">
        <v>202</v>
      </c>
      <c r="J76" s="38" t="s">
        <v>176</v>
      </c>
      <c r="K76" s="109"/>
    </row>
    <row r="77" spans="1:11" s="108" customFormat="1" ht="15" customHeight="1" x14ac:dyDescent="0.25">
      <c r="A77" s="112" t="str">
        <f t="shared" si="2"/>
        <v>13C2003</v>
      </c>
      <c r="B77" s="41" t="s">
        <v>626</v>
      </c>
      <c r="C77" s="40" t="s">
        <v>3</v>
      </c>
      <c r="D77" s="97"/>
      <c r="F77" s="108" t="str">
        <f t="shared" si="3"/>
        <v>13C2003</v>
      </c>
      <c r="G77" s="38" t="s">
        <v>660</v>
      </c>
      <c r="H77" s="38" t="s">
        <v>14</v>
      </c>
      <c r="I77" s="38" t="s">
        <v>202</v>
      </c>
      <c r="J77" s="38" t="s">
        <v>177</v>
      </c>
      <c r="K77" s="109"/>
    </row>
    <row r="78" spans="1:11" s="108" customFormat="1" ht="15" customHeight="1" x14ac:dyDescent="0.25">
      <c r="A78" s="112" t="str">
        <f t="shared" si="2"/>
        <v>13C2004</v>
      </c>
      <c r="B78" s="41" t="s">
        <v>627</v>
      </c>
      <c r="C78" s="40" t="s">
        <v>3</v>
      </c>
      <c r="D78" s="97"/>
      <c r="F78" s="108" t="str">
        <f t="shared" si="3"/>
        <v>13C2004</v>
      </c>
      <c r="G78" s="38" t="s">
        <v>660</v>
      </c>
      <c r="H78" s="38" t="s">
        <v>14</v>
      </c>
      <c r="I78" s="38" t="s">
        <v>202</v>
      </c>
      <c r="J78" s="38" t="s">
        <v>178</v>
      </c>
      <c r="K78" s="109"/>
    </row>
    <row r="79" spans="1:11" s="108" customFormat="1" ht="15" customHeight="1" x14ac:dyDescent="0.25">
      <c r="A79" s="112" t="str">
        <f t="shared" si="2"/>
        <v>13C2005</v>
      </c>
      <c r="B79" s="41" t="s">
        <v>628</v>
      </c>
      <c r="C79" s="40" t="s">
        <v>3</v>
      </c>
      <c r="D79" s="97"/>
      <c r="F79" s="108" t="str">
        <f t="shared" si="3"/>
        <v>13C2005</v>
      </c>
      <c r="G79" s="38" t="s">
        <v>660</v>
      </c>
      <c r="H79" s="38" t="s">
        <v>14</v>
      </c>
      <c r="I79" s="38" t="s">
        <v>202</v>
      </c>
      <c r="J79" s="38" t="s">
        <v>179</v>
      </c>
      <c r="K79" s="109"/>
    </row>
    <row r="80" spans="1:11" s="108" customFormat="1" ht="15" customHeight="1" x14ac:dyDescent="0.25">
      <c r="A80" s="112" t="str">
        <f t="shared" si="2"/>
        <v>13C2006</v>
      </c>
      <c r="B80" s="41" t="s">
        <v>629</v>
      </c>
      <c r="C80" s="40" t="s">
        <v>2</v>
      </c>
      <c r="D80" s="97"/>
      <c r="F80" s="108" t="str">
        <f t="shared" si="3"/>
        <v>13C2006</v>
      </c>
      <c r="G80" s="38" t="s">
        <v>660</v>
      </c>
      <c r="H80" s="38" t="s">
        <v>14</v>
      </c>
      <c r="I80" s="38" t="s">
        <v>202</v>
      </c>
      <c r="J80" s="38" t="s">
        <v>180</v>
      </c>
      <c r="K80" s="109"/>
    </row>
    <row r="81" spans="1:11" s="108" customFormat="1" ht="15" customHeight="1" x14ac:dyDescent="0.25">
      <c r="A81" s="112" t="str">
        <f t="shared" si="2"/>
        <v>13C2007</v>
      </c>
      <c r="B81" s="41" t="s">
        <v>630</v>
      </c>
      <c r="C81" s="40" t="s">
        <v>2</v>
      </c>
      <c r="D81" s="97"/>
      <c r="F81" s="108" t="str">
        <f t="shared" si="3"/>
        <v>13C2007</v>
      </c>
      <c r="G81" s="38" t="s">
        <v>660</v>
      </c>
      <c r="H81" s="38" t="s">
        <v>14</v>
      </c>
      <c r="I81" s="38" t="s">
        <v>202</v>
      </c>
      <c r="J81" s="38" t="s">
        <v>181</v>
      </c>
      <c r="K81" s="109"/>
    </row>
    <row r="82" spans="1:11" s="108" customFormat="1" ht="15" customHeight="1" x14ac:dyDescent="0.25">
      <c r="A82" s="112" t="str">
        <f t="shared" si="2"/>
        <v>13C2008</v>
      </c>
      <c r="B82" s="41" t="s">
        <v>631</v>
      </c>
      <c r="C82" s="40" t="s">
        <v>6</v>
      </c>
      <c r="D82" s="97"/>
      <c r="F82" s="108" t="str">
        <f t="shared" si="3"/>
        <v>13C2008</v>
      </c>
      <c r="G82" s="38" t="s">
        <v>660</v>
      </c>
      <c r="H82" s="38" t="s">
        <v>14</v>
      </c>
      <c r="I82" s="38" t="s">
        <v>202</v>
      </c>
      <c r="J82" s="38" t="s">
        <v>182</v>
      </c>
      <c r="K82" s="109"/>
    </row>
    <row r="83" spans="1:11" s="108" customFormat="1" ht="15" customHeight="1" x14ac:dyDescent="0.25">
      <c r="A83" s="112" t="str">
        <f t="shared" si="2"/>
        <v>13C2009</v>
      </c>
      <c r="B83" s="41" t="s">
        <v>632</v>
      </c>
      <c r="C83" s="40" t="s">
        <v>2</v>
      </c>
      <c r="D83" s="97"/>
      <c r="F83" s="108" t="str">
        <f t="shared" si="3"/>
        <v>13C2009</v>
      </c>
      <c r="G83" s="38" t="s">
        <v>660</v>
      </c>
      <c r="H83" s="38" t="s">
        <v>14</v>
      </c>
      <c r="I83" s="38" t="s">
        <v>202</v>
      </c>
      <c r="J83" s="38" t="s">
        <v>183</v>
      </c>
      <c r="K83" s="109"/>
    </row>
    <row r="84" spans="1:11" s="108" customFormat="1" ht="15" customHeight="1" x14ac:dyDescent="0.25">
      <c r="A84" s="112" t="str">
        <f t="shared" si="2"/>
        <v>13C2010</v>
      </c>
      <c r="B84" s="41" t="s">
        <v>633</v>
      </c>
      <c r="C84" s="40" t="s">
        <v>3</v>
      </c>
      <c r="D84" s="97"/>
      <c r="F84" s="108" t="str">
        <f t="shared" si="3"/>
        <v>13C2010</v>
      </c>
      <c r="G84" s="38" t="s">
        <v>660</v>
      </c>
      <c r="H84" s="38" t="s">
        <v>14</v>
      </c>
      <c r="I84" s="38" t="s">
        <v>202</v>
      </c>
      <c r="J84" s="38" t="s">
        <v>209</v>
      </c>
      <c r="K84" s="109"/>
    </row>
    <row r="85" spans="1:11" s="108" customFormat="1" ht="15" customHeight="1" x14ac:dyDescent="0.25">
      <c r="A85" s="112" t="str">
        <f t="shared" si="2"/>
        <v>13C2011</v>
      </c>
      <c r="B85" s="41" t="s">
        <v>634</v>
      </c>
      <c r="C85" s="40" t="s">
        <v>3</v>
      </c>
      <c r="D85" s="97"/>
      <c r="F85" s="108" t="str">
        <f t="shared" si="3"/>
        <v>13C2011</v>
      </c>
      <c r="G85" s="38" t="s">
        <v>660</v>
      </c>
      <c r="H85" s="38" t="s">
        <v>14</v>
      </c>
      <c r="I85" s="38" t="s">
        <v>202</v>
      </c>
      <c r="J85" s="38" t="s">
        <v>210</v>
      </c>
      <c r="K85" s="109"/>
    </row>
    <row r="86" spans="1:11" s="108" customFormat="1" ht="15" customHeight="1" x14ac:dyDescent="0.25">
      <c r="A86" s="112" t="str">
        <f t="shared" si="2"/>
        <v>13C2012</v>
      </c>
      <c r="B86" s="41" t="s">
        <v>635</v>
      </c>
      <c r="C86" s="40" t="s">
        <v>3</v>
      </c>
      <c r="D86" s="97"/>
      <c r="F86" s="108" t="str">
        <f t="shared" si="3"/>
        <v>13C2012</v>
      </c>
      <c r="G86" s="38" t="s">
        <v>660</v>
      </c>
      <c r="H86" s="38" t="s">
        <v>14</v>
      </c>
      <c r="I86" s="38" t="s">
        <v>202</v>
      </c>
      <c r="J86" s="38" t="s">
        <v>211</v>
      </c>
      <c r="K86" s="109"/>
    </row>
    <row r="87" spans="1:11" s="108" customFormat="1" ht="15" customHeight="1" x14ac:dyDescent="0.25">
      <c r="A87" s="112" t="str">
        <f t="shared" si="2"/>
        <v>13C2013</v>
      </c>
      <c r="B87" s="41" t="s">
        <v>636</v>
      </c>
      <c r="C87" s="40" t="s">
        <v>3</v>
      </c>
      <c r="D87" s="97"/>
      <c r="F87" s="108" t="str">
        <f t="shared" si="3"/>
        <v>13C2013</v>
      </c>
      <c r="G87" s="38" t="s">
        <v>660</v>
      </c>
      <c r="H87" s="38" t="s">
        <v>14</v>
      </c>
      <c r="I87" s="38" t="s">
        <v>202</v>
      </c>
      <c r="J87" s="38" t="s">
        <v>212</v>
      </c>
      <c r="K87" s="109"/>
    </row>
    <row r="88" spans="1:11" s="108" customFormat="1" ht="15" customHeight="1" x14ac:dyDescent="0.25">
      <c r="A88" s="112" t="str">
        <f t="shared" si="2"/>
        <v>13C2014</v>
      </c>
      <c r="B88" s="48" t="s">
        <v>637</v>
      </c>
      <c r="C88" s="45" t="s">
        <v>2</v>
      </c>
      <c r="D88" s="97"/>
      <c r="F88" s="108" t="str">
        <f t="shared" si="3"/>
        <v>13C2014</v>
      </c>
      <c r="G88" s="38" t="s">
        <v>660</v>
      </c>
      <c r="H88" s="38" t="s">
        <v>14</v>
      </c>
      <c r="I88" s="38" t="s">
        <v>202</v>
      </c>
      <c r="J88" s="38" t="s">
        <v>213</v>
      </c>
      <c r="K88" s="109"/>
    </row>
    <row r="89" spans="1:11" s="108" customFormat="1" ht="15" customHeight="1" x14ac:dyDescent="0.25">
      <c r="A89" s="112" t="str">
        <f t="shared" si="2"/>
        <v>13C2015</v>
      </c>
      <c r="B89" s="41" t="s">
        <v>75</v>
      </c>
      <c r="C89" s="40" t="s">
        <v>2</v>
      </c>
      <c r="D89" s="97"/>
      <c r="F89" s="108" t="str">
        <f t="shared" si="3"/>
        <v>13C2015</v>
      </c>
      <c r="G89" s="38" t="s">
        <v>660</v>
      </c>
      <c r="H89" s="38" t="s">
        <v>14</v>
      </c>
      <c r="I89" s="38" t="s">
        <v>202</v>
      </c>
      <c r="J89" s="38" t="s">
        <v>214</v>
      </c>
      <c r="K89" s="109"/>
    </row>
    <row r="90" spans="1:11" s="108" customFormat="1" ht="15" customHeight="1" x14ac:dyDescent="0.25">
      <c r="A90" s="112" t="str">
        <f t="shared" si="2"/>
        <v>13C2016</v>
      </c>
      <c r="B90" s="41" t="s">
        <v>76</v>
      </c>
      <c r="C90" s="40" t="s">
        <v>3</v>
      </c>
      <c r="D90" s="97"/>
      <c r="F90" s="108" t="str">
        <f t="shared" si="3"/>
        <v>13C2016</v>
      </c>
      <c r="G90" s="38" t="s">
        <v>660</v>
      </c>
      <c r="H90" s="38" t="s">
        <v>14</v>
      </c>
      <c r="I90" s="38" t="s">
        <v>202</v>
      </c>
      <c r="J90" s="38" t="s">
        <v>215</v>
      </c>
      <c r="K90" s="109"/>
    </row>
    <row r="91" spans="1:11" s="108" customFormat="1" ht="15" customHeight="1" x14ac:dyDescent="0.25">
      <c r="A91" s="112" t="str">
        <f t="shared" si="2"/>
        <v>13C2017</v>
      </c>
      <c r="B91" s="41" t="s">
        <v>77</v>
      </c>
      <c r="C91" s="40" t="s">
        <v>3</v>
      </c>
      <c r="D91" s="97"/>
      <c r="F91" s="108" t="str">
        <f t="shared" si="3"/>
        <v>13C2017</v>
      </c>
      <c r="G91" s="38" t="s">
        <v>660</v>
      </c>
      <c r="H91" s="38" t="s">
        <v>14</v>
      </c>
      <c r="I91" s="38" t="s">
        <v>202</v>
      </c>
      <c r="J91" s="38" t="s">
        <v>216</v>
      </c>
      <c r="K91" s="109"/>
    </row>
    <row r="92" spans="1:11" s="108" customFormat="1" ht="15" customHeight="1" x14ac:dyDescent="0.25">
      <c r="A92" s="112" t="str">
        <f t="shared" si="2"/>
        <v>13C2018</v>
      </c>
      <c r="B92" s="41" t="s">
        <v>638</v>
      </c>
      <c r="C92" s="40" t="s">
        <v>3</v>
      </c>
      <c r="D92" s="97"/>
      <c r="F92" s="108" t="str">
        <f t="shared" si="3"/>
        <v>13C2018</v>
      </c>
      <c r="G92" s="38" t="s">
        <v>660</v>
      </c>
      <c r="H92" s="38" t="s">
        <v>14</v>
      </c>
      <c r="I92" s="38" t="s">
        <v>202</v>
      </c>
      <c r="J92" s="38" t="s">
        <v>217</v>
      </c>
      <c r="K92" s="109"/>
    </row>
    <row r="93" spans="1:11" s="108" customFormat="1" ht="15" customHeight="1" collapsed="1" x14ac:dyDescent="0.25">
      <c r="A93" s="112" t="str">
        <f t="shared" si="2"/>
        <v>13C2019</v>
      </c>
      <c r="B93" s="41" t="s">
        <v>78</v>
      </c>
      <c r="C93" s="40" t="s">
        <v>2</v>
      </c>
      <c r="D93" s="97"/>
      <c r="F93" s="108" t="str">
        <f t="shared" si="3"/>
        <v>13C2019</v>
      </c>
      <c r="G93" s="38" t="s">
        <v>660</v>
      </c>
      <c r="H93" s="38" t="s">
        <v>14</v>
      </c>
      <c r="I93" s="38" t="s">
        <v>202</v>
      </c>
      <c r="J93" s="38" t="s">
        <v>218</v>
      </c>
      <c r="K93" s="109"/>
    </row>
    <row r="94" spans="1:11" s="108" customFormat="1" ht="15" customHeight="1" x14ac:dyDescent="0.25">
      <c r="A94" s="112" t="str">
        <f t="shared" si="2"/>
        <v>13C2020</v>
      </c>
      <c r="B94" s="41" t="s">
        <v>639</v>
      </c>
      <c r="C94" s="40" t="s">
        <v>2</v>
      </c>
      <c r="D94" s="97"/>
      <c r="F94" s="108" t="str">
        <f t="shared" si="3"/>
        <v>13C2020</v>
      </c>
      <c r="G94" s="38" t="s">
        <v>660</v>
      </c>
      <c r="H94" s="38" t="s">
        <v>14</v>
      </c>
      <c r="I94" s="38" t="s">
        <v>202</v>
      </c>
      <c r="J94" s="38" t="s">
        <v>219</v>
      </c>
      <c r="K94" s="109"/>
    </row>
    <row r="95" spans="1:11" s="108" customFormat="1" ht="15" customHeight="1" x14ac:dyDescent="0.25">
      <c r="A95" s="112" t="str">
        <f t="shared" si="2"/>
        <v>13C2021</v>
      </c>
      <c r="B95" s="41" t="s">
        <v>640</v>
      </c>
      <c r="C95" s="40" t="s">
        <v>6</v>
      </c>
      <c r="D95" s="97"/>
      <c r="F95" s="108" t="str">
        <f t="shared" si="3"/>
        <v>13C2021</v>
      </c>
      <c r="G95" s="38" t="s">
        <v>660</v>
      </c>
      <c r="H95" s="38" t="s">
        <v>14</v>
      </c>
      <c r="I95" s="38" t="s">
        <v>202</v>
      </c>
      <c r="J95" s="38" t="s">
        <v>220</v>
      </c>
      <c r="K95" s="109"/>
    </row>
    <row r="96" spans="1:11" s="108" customFormat="1" ht="15" customHeight="1" x14ac:dyDescent="0.25">
      <c r="A96" s="112" t="str">
        <f t="shared" si="2"/>
        <v>13C2022</v>
      </c>
      <c r="B96" s="41" t="s">
        <v>641</v>
      </c>
      <c r="C96" s="40" t="s">
        <v>6</v>
      </c>
      <c r="D96" s="97"/>
      <c r="F96" s="108" t="str">
        <f t="shared" si="3"/>
        <v>13C2022</v>
      </c>
      <c r="G96" s="38" t="s">
        <v>660</v>
      </c>
      <c r="H96" s="38" t="s">
        <v>14</v>
      </c>
      <c r="I96" s="38" t="s">
        <v>202</v>
      </c>
      <c r="J96" s="38" t="s">
        <v>221</v>
      </c>
      <c r="K96" s="109"/>
    </row>
    <row r="97" spans="1:11" s="108" customFormat="1" ht="15" customHeight="1" x14ac:dyDescent="0.25">
      <c r="A97" s="112" t="str">
        <f t="shared" si="2"/>
        <v>13C2023</v>
      </c>
      <c r="B97" s="41" t="s">
        <v>642</v>
      </c>
      <c r="C97" s="40" t="s">
        <v>2</v>
      </c>
      <c r="D97" s="97"/>
      <c r="F97" s="108" t="str">
        <f t="shared" si="3"/>
        <v>13C2023</v>
      </c>
      <c r="G97" s="38" t="s">
        <v>660</v>
      </c>
      <c r="H97" s="38" t="s">
        <v>14</v>
      </c>
      <c r="I97" s="38" t="s">
        <v>202</v>
      </c>
      <c r="J97" s="38" t="s">
        <v>222</v>
      </c>
      <c r="K97" s="109"/>
    </row>
    <row r="98" spans="1:11" s="108" customFormat="1" ht="15" customHeight="1" x14ac:dyDescent="0.25">
      <c r="A98" s="112" t="str">
        <f t="shared" si="2"/>
        <v>13C2024</v>
      </c>
      <c r="B98" s="41" t="s">
        <v>643</v>
      </c>
      <c r="C98" s="40" t="s">
        <v>3</v>
      </c>
      <c r="D98" s="97"/>
      <c r="F98" s="108" t="str">
        <f t="shared" si="3"/>
        <v>13C2024</v>
      </c>
      <c r="G98" s="38" t="s">
        <v>660</v>
      </c>
      <c r="H98" s="38" t="s">
        <v>14</v>
      </c>
      <c r="I98" s="38" t="s">
        <v>202</v>
      </c>
      <c r="J98" s="38" t="s">
        <v>269</v>
      </c>
      <c r="K98" s="109"/>
    </row>
    <row r="99" spans="1:11" s="108" customFormat="1" ht="15" customHeight="1" x14ac:dyDescent="0.25">
      <c r="A99" s="112" t="str">
        <f t="shared" si="2"/>
        <v>13C2025</v>
      </c>
      <c r="B99" s="41" t="s">
        <v>644</v>
      </c>
      <c r="C99" s="40" t="s">
        <v>3</v>
      </c>
      <c r="D99" s="97"/>
      <c r="F99" s="108" t="str">
        <f t="shared" si="3"/>
        <v>13C2025</v>
      </c>
      <c r="G99" s="38" t="s">
        <v>660</v>
      </c>
      <c r="H99" s="38" t="s">
        <v>14</v>
      </c>
      <c r="I99" s="38" t="s">
        <v>202</v>
      </c>
      <c r="J99" s="38" t="s">
        <v>270</v>
      </c>
      <c r="K99" s="109"/>
    </row>
    <row r="100" spans="1:11" s="108" customFormat="1" ht="15" customHeight="1" collapsed="1" x14ac:dyDescent="0.25">
      <c r="A100" s="112" t="str">
        <f t="shared" si="2"/>
        <v>13C2026</v>
      </c>
      <c r="B100" s="41" t="s">
        <v>645</v>
      </c>
      <c r="C100" s="40" t="s">
        <v>3</v>
      </c>
      <c r="D100" s="97"/>
      <c r="F100" s="108" t="str">
        <f t="shared" si="3"/>
        <v>13C2026</v>
      </c>
      <c r="G100" s="38" t="s">
        <v>660</v>
      </c>
      <c r="H100" s="38" t="s">
        <v>14</v>
      </c>
      <c r="I100" s="38" t="s">
        <v>202</v>
      </c>
      <c r="J100" s="38" t="s">
        <v>386</v>
      </c>
      <c r="K100" s="109"/>
    </row>
    <row r="101" spans="1:11" s="108" customFormat="1" ht="15" customHeight="1" x14ac:dyDescent="0.25">
      <c r="A101" s="112" t="str">
        <f t="shared" si="2"/>
        <v>13C2027</v>
      </c>
      <c r="B101" s="41" t="s">
        <v>646</v>
      </c>
      <c r="C101" s="40" t="s">
        <v>3</v>
      </c>
      <c r="D101" s="97"/>
      <c r="F101" s="108" t="str">
        <f t="shared" si="3"/>
        <v>13C2027</v>
      </c>
      <c r="G101" s="38" t="s">
        <v>660</v>
      </c>
      <c r="H101" s="38" t="s">
        <v>14</v>
      </c>
      <c r="I101" s="38" t="s">
        <v>202</v>
      </c>
      <c r="J101" s="38" t="s">
        <v>388</v>
      </c>
      <c r="K101" s="109"/>
    </row>
    <row r="102" spans="1:11" s="108" customFormat="1" ht="15" customHeight="1" x14ac:dyDescent="0.25">
      <c r="A102" s="112" t="str">
        <f>F102</f>
        <v>13C2028</v>
      </c>
      <c r="B102" s="41" t="s">
        <v>648</v>
      </c>
      <c r="C102" s="40" t="s">
        <v>3</v>
      </c>
      <c r="D102" s="97"/>
      <c r="F102" s="108" t="str">
        <f>+_xlfn.CONCAT(G102,H102,I102,J102)</f>
        <v>13C2028</v>
      </c>
      <c r="G102" s="38" t="s">
        <v>660</v>
      </c>
      <c r="H102" s="38" t="s">
        <v>14</v>
      </c>
      <c r="I102" s="38" t="s">
        <v>202</v>
      </c>
      <c r="J102" s="38" t="s">
        <v>390</v>
      </c>
      <c r="K102" s="109"/>
    </row>
    <row r="103" spans="1:11" ht="15" customHeight="1" x14ac:dyDescent="0.25">
      <c r="A103" s="82" t="str">
        <f t="shared" ref="A103:A150" si="4">F103</f>
        <v>13C3</v>
      </c>
      <c r="B103" s="49" t="s">
        <v>79</v>
      </c>
      <c r="C103" s="62"/>
      <c r="D103" s="71"/>
      <c r="F103" s="1" t="str">
        <f t="shared" ref="F103:F151" si="5">+_xlfn.CONCAT(G103,H103,I103,J103)</f>
        <v>13C3</v>
      </c>
      <c r="G103" s="38" t="s">
        <v>660</v>
      </c>
      <c r="H103" s="38" t="s">
        <v>14</v>
      </c>
      <c r="I103" s="38" t="s">
        <v>196</v>
      </c>
      <c r="J103" s="38"/>
      <c r="K103" s="57"/>
    </row>
    <row r="104" spans="1:11" ht="147" customHeight="1" x14ac:dyDescent="0.25">
      <c r="A104" s="82"/>
      <c r="B104" s="157" t="s">
        <v>301</v>
      </c>
      <c r="C104" s="62"/>
      <c r="D104" s="71"/>
      <c r="G104" s="38"/>
      <c r="H104" s="38"/>
      <c r="I104" s="38"/>
      <c r="J104" s="38"/>
      <c r="K104" s="57"/>
    </row>
    <row r="105" spans="1:11" ht="15" customHeight="1" x14ac:dyDescent="0.25">
      <c r="A105" s="82" t="str">
        <f t="shared" si="4"/>
        <v>13C3001</v>
      </c>
      <c r="B105" s="48" t="s">
        <v>80</v>
      </c>
      <c r="C105" s="45" t="s">
        <v>69</v>
      </c>
      <c r="D105" s="97"/>
      <c r="F105" s="1" t="str">
        <f t="shared" si="5"/>
        <v>13C3001</v>
      </c>
      <c r="G105" s="38" t="s">
        <v>660</v>
      </c>
      <c r="H105" s="38" t="s">
        <v>14</v>
      </c>
      <c r="I105" s="38" t="s">
        <v>196</v>
      </c>
      <c r="J105" s="38" t="s">
        <v>175</v>
      </c>
      <c r="K105" s="57"/>
    </row>
    <row r="106" spans="1:11" ht="15" customHeight="1" x14ac:dyDescent="0.25">
      <c r="A106" s="82" t="str">
        <f t="shared" si="4"/>
        <v>13C3002</v>
      </c>
      <c r="B106" s="48" t="s">
        <v>81</v>
      </c>
      <c r="C106" s="45" t="s">
        <v>6</v>
      </c>
      <c r="D106" s="97"/>
      <c r="F106" s="1" t="str">
        <f t="shared" si="5"/>
        <v>13C3002</v>
      </c>
      <c r="G106" s="38" t="s">
        <v>660</v>
      </c>
      <c r="H106" s="38" t="s">
        <v>14</v>
      </c>
      <c r="I106" s="38" t="s">
        <v>196</v>
      </c>
      <c r="J106" s="38" t="s">
        <v>176</v>
      </c>
      <c r="K106" s="57"/>
    </row>
    <row r="107" spans="1:11" ht="15" customHeight="1" x14ac:dyDescent="0.25">
      <c r="A107" s="82" t="str">
        <f t="shared" si="4"/>
        <v>13C3003</v>
      </c>
      <c r="B107" s="48" t="s">
        <v>82</v>
      </c>
      <c r="C107" s="45" t="s">
        <v>2</v>
      </c>
      <c r="D107" s="97"/>
      <c r="F107" s="1" t="str">
        <f t="shared" si="5"/>
        <v>13C3003</v>
      </c>
      <c r="G107" s="38" t="s">
        <v>660</v>
      </c>
      <c r="H107" s="38" t="s">
        <v>14</v>
      </c>
      <c r="I107" s="38" t="s">
        <v>196</v>
      </c>
      <c r="J107" s="38" t="s">
        <v>177</v>
      </c>
      <c r="K107" s="57"/>
    </row>
    <row r="108" spans="1:11" ht="15" customHeight="1" x14ac:dyDescent="0.25">
      <c r="A108" s="82" t="str">
        <f t="shared" si="4"/>
        <v>13C3004</v>
      </c>
      <c r="B108" s="41" t="s">
        <v>75</v>
      </c>
      <c r="C108" s="40" t="s">
        <v>2</v>
      </c>
      <c r="D108" s="97"/>
      <c r="F108" s="1" t="str">
        <f t="shared" si="5"/>
        <v>13C3004</v>
      </c>
      <c r="G108" s="38" t="s">
        <v>660</v>
      </c>
      <c r="H108" s="38" t="s">
        <v>14</v>
      </c>
      <c r="I108" s="38" t="s">
        <v>196</v>
      </c>
      <c r="J108" s="38" t="s">
        <v>178</v>
      </c>
      <c r="K108" s="57"/>
    </row>
    <row r="109" spans="1:11" ht="15" customHeight="1" x14ac:dyDescent="0.25">
      <c r="A109" s="82" t="str">
        <f t="shared" si="4"/>
        <v>13C3005</v>
      </c>
      <c r="B109" s="41" t="s">
        <v>83</v>
      </c>
      <c r="C109" s="40" t="s">
        <v>6</v>
      </c>
      <c r="D109" s="97"/>
      <c r="F109" s="1" t="str">
        <f t="shared" si="5"/>
        <v>13C3005</v>
      </c>
      <c r="G109" s="38" t="s">
        <v>660</v>
      </c>
      <c r="H109" s="38" t="s">
        <v>14</v>
      </c>
      <c r="I109" s="38" t="s">
        <v>196</v>
      </c>
      <c r="J109" s="38" t="s">
        <v>179</v>
      </c>
      <c r="K109" s="57"/>
    </row>
    <row r="110" spans="1:11" ht="15" customHeight="1" x14ac:dyDescent="0.25">
      <c r="A110" s="82" t="str">
        <f t="shared" si="4"/>
        <v>13C3006</v>
      </c>
      <c r="B110" s="41" t="s">
        <v>84</v>
      </c>
      <c r="C110" s="40" t="s">
        <v>6</v>
      </c>
      <c r="D110" s="97"/>
      <c r="F110" s="1" t="str">
        <f t="shared" si="5"/>
        <v>13C3006</v>
      </c>
      <c r="G110" s="38" t="s">
        <v>660</v>
      </c>
      <c r="H110" s="38" t="s">
        <v>14</v>
      </c>
      <c r="I110" s="38" t="s">
        <v>196</v>
      </c>
      <c r="J110" s="38" t="s">
        <v>180</v>
      </c>
      <c r="K110" s="57"/>
    </row>
    <row r="111" spans="1:11" s="108" customFormat="1" ht="15" customHeight="1" x14ac:dyDescent="0.25">
      <c r="A111" s="112" t="str">
        <f>F111</f>
        <v>13C3007</v>
      </c>
      <c r="B111" s="48" t="s">
        <v>305</v>
      </c>
      <c r="C111" s="45" t="s">
        <v>2</v>
      </c>
      <c r="D111" s="97"/>
      <c r="F111" s="108" t="str">
        <f>+_xlfn.CONCAT(G111,H111,I111,J111)</f>
        <v>13C3007</v>
      </c>
      <c r="G111" s="38" t="s">
        <v>660</v>
      </c>
      <c r="H111" s="38" t="s">
        <v>14</v>
      </c>
      <c r="I111" s="38" t="s">
        <v>196</v>
      </c>
      <c r="J111" s="38" t="s">
        <v>181</v>
      </c>
      <c r="K111" s="109"/>
    </row>
    <row r="112" spans="1:11" s="108" customFormat="1" ht="15" customHeight="1" x14ac:dyDescent="0.25">
      <c r="A112" s="112" t="str">
        <f>F112</f>
        <v>13C3008</v>
      </c>
      <c r="B112" s="41" t="s">
        <v>307</v>
      </c>
      <c r="C112" s="40" t="s">
        <v>2</v>
      </c>
      <c r="D112" s="97"/>
      <c r="F112" s="108" t="str">
        <f>+_xlfn.CONCAT(G112,H112,I112,J112)</f>
        <v>13C3008</v>
      </c>
      <c r="G112" s="38" t="s">
        <v>660</v>
      </c>
      <c r="H112" s="38" t="s">
        <v>14</v>
      </c>
      <c r="I112" s="38" t="s">
        <v>196</v>
      </c>
      <c r="J112" s="38" t="s">
        <v>182</v>
      </c>
      <c r="K112" s="109"/>
    </row>
    <row r="113" spans="1:11" s="108" customFormat="1" ht="15" customHeight="1" x14ac:dyDescent="0.25">
      <c r="A113" s="112" t="str">
        <f>F113</f>
        <v>13C3009</v>
      </c>
      <c r="B113" s="48" t="s">
        <v>308</v>
      </c>
      <c r="C113" s="45" t="s">
        <v>2</v>
      </c>
      <c r="D113" s="97"/>
      <c r="F113" s="108" t="str">
        <f>+_xlfn.CONCAT(G113,H113,I113,J113)</f>
        <v>13C3009</v>
      </c>
      <c r="G113" s="38" t="s">
        <v>660</v>
      </c>
      <c r="H113" s="38" t="s">
        <v>14</v>
      </c>
      <c r="I113" s="38" t="s">
        <v>196</v>
      </c>
      <c r="J113" s="38" t="s">
        <v>183</v>
      </c>
      <c r="K113" s="109"/>
    </row>
    <row r="114" spans="1:11" s="108" customFormat="1" ht="15" customHeight="1" x14ac:dyDescent="0.25">
      <c r="A114" s="112" t="str">
        <f t="shared" ref="A114:A125" si="6">F114</f>
        <v>13C4</v>
      </c>
      <c r="B114" s="49" t="s">
        <v>85</v>
      </c>
      <c r="C114" s="45"/>
      <c r="D114" s="71"/>
      <c r="F114" s="108" t="str">
        <f t="shared" ref="F114:F125" si="7">+_xlfn.CONCAT(G114,H114,I114,J114)</f>
        <v>13C4</v>
      </c>
      <c r="G114" s="38" t="s">
        <v>660</v>
      </c>
      <c r="H114" s="38" t="s">
        <v>14</v>
      </c>
      <c r="I114" s="38" t="s">
        <v>198</v>
      </c>
      <c r="J114" s="38"/>
      <c r="K114" s="109"/>
    </row>
    <row r="115" spans="1:11" s="108" customFormat="1" ht="15" customHeight="1" x14ac:dyDescent="0.25">
      <c r="A115" s="112" t="str">
        <f t="shared" si="6"/>
        <v>13C4001</v>
      </c>
      <c r="B115" s="48" t="s">
        <v>86</v>
      </c>
      <c r="C115" s="45" t="s">
        <v>3</v>
      </c>
      <c r="D115" s="97"/>
      <c r="F115" s="108" t="str">
        <f t="shared" si="7"/>
        <v>13C4001</v>
      </c>
      <c r="G115" s="38" t="s">
        <v>660</v>
      </c>
      <c r="H115" s="38" t="s">
        <v>14</v>
      </c>
      <c r="I115" s="38" t="s">
        <v>198</v>
      </c>
      <c r="J115" s="38" t="s">
        <v>175</v>
      </c>
      <c r="K115" s="109"/>
    </row>
    <row r="116" spans="1:11" s="108" customFormat="1" ht="15" customHeight="1" x14ac:dyDescent="0.25">
      <c r="A116" s="112" t="str">
        <f t="shared" si="6"/>
        <v>13C4002</v>
      </c>
      <c r="B116" s="41" t="s">
        <v>87</v>
      </c>
      <c r="C116" s="40" t="s">
        <v>3</v>
      </c>
      <c r="D116" s="97"/>
      <c r="F116" s="108" t="str">
        <f t="shared" si="7"/>
        <v>13C4002</v>
      </c>
      <c r="G116" s="38" t="s">
        <v>660</v>
      </c>
      <c r="H116" s="38" t="s">
        <v>14</v>
      </c>
      <c r="I116" s="38" t="s">
        <v>198</v>
      </c>
      <c r="J116" s="38" t="s">
        <v>176</v>
      </c>
      <c r="K116" s="109"/>
    </row>
    <row r="117" spans="1:11" s="108" customFormat="1" ht="15" customHeight="1" x14ac:dyDescent="0.25">
      <c r="A117" s="112" t="str">
        <f t="shared" si="6"/>
        <v>13C4003</v>
      </c>
      <c r="B117" s="48" t="s">
        <v>88</v>
      </c>
      <c r="C117" s="45" t="s">
        <v>3</v>
      </c>
      <c r="D117" s="97"/>
      <c r="F117" s="108" t="str">
        <f t="shared" si="7"/>
        <v>13C4003</v>
      </c>
      <c r="G117" s="38" t="s">
        <v>660</v>
      </c>
      <c r="H117" s="38" t="s">
        <v>14</v>
      </c>
      <c r="I117" s="38" t="s">
        <v>198</v>
      </c>
      <c r="J117" s="38" t="s">
        <v>177</v>
      </c>
      <c r="K117" s="109"/>
    </row>
    <row r="118" spans="1:11" s="108" customFormat="1" ht="15" customHeight="1" x14ac:dyDescent="0.25">
      <c r="A118" s="112" t="str">
        <f t="shared" si="6"/>
        <v>13C4004</v>
      </c>
      <c r="B118" s="41" t="s">
        <v>89</v>
      </c>
      <c r="C118" s="40" t="s">
        <v>3</v>
      </c>
      <c r="D118" s="97"/>
      <c r="F118" s="108" t="str">
        <f t="shared" si="7"/>
        <v>13C4004</v>
      </c>
      <c r="G118" s="38" t="s">
        <v>660</v>
      </c>
      <c r="H118" s="38" t="s">
        <v>14</v>
      </c>
      <c r="I118" s="38" t="s">
        <v>198</v>
      </c>
      <c r="J118" s="38" t="s">
        <v>178</v>
      </c>
      <c r="K118" s="109"/>
    </row>
    <row r="119" spans="1:11" s="108" customFormat="1" ht="15" customHeight="1" x14ac:dyDescent="0.25">
      <c r="A119" s="112" t="str">
        <f t="shared" si="6"/>
        <v>13C4005</v>
      </c>
      <c r="B119" s="41" t="s">
        <v>90</v>
      </c>
      <c r="C119" s="40" t="s">
        <v>6</v>
      </c>
      <c r="D119" s="97"/>
      <c r="F119" s="108" t="str">
        <f t="shared" si="7"/>
        <v>13C4005</v>
      </c>
      <c r="G119" s="38" t="s">
        <v>660</v>
      </c>
      <c r="H119" s="38" t="s">
        <v>14</v>
      </c>
      <c r="I119" s="38" t="s">
        <v>198</v>
      </c>
      <c r="J119" s="38" t="s">
        <v>179</v>
      </c>
      <c r="K119" s="109"/>
    </row>
    <row r="120" spans="1:11" s="108" customFormat="1" ht="15" customHeight="1" x14ac:dyDescent="0.25">
      <c r="A120" s="112" t="str">
        <f t="shared" si="6"/>
        <v>13C4006</v>
      </c>
      <c r="B120" s="41" t="s">
        <v>91</v>
      </c>
      <c r="C120" s="40" t="s">
        <v>6</v>
      </c>
      <c r="D120" s="97"/>
      <c r="F120" s="108" t="str">
        <f t="shared" si="7"/>
        <v>13C4006</v>
      </c>
      <c r="G120" s="38" t="s">
        <v>660</v>
      </c>
      <c r="H120" s="38" t="s">
        <v>14</v>
      </c>
      <c r="I120" s="38" t="s">
        <v>198</v>
      </c>
      <c r="J120" s="38" t="s">
        <v>180</v>
      </c>
      <c r="K120" s="109"/>
    </row>
    <row r="121" spans="1:11" s="108" customFormat="1" ht="15" customHeight="1" x14ac:dyDescent="0.25">
      <c r="A121" s="112" t="str">
        <f t="shared" si="6"/>
        <v>13C5</v>
      </c>
      <c r="B121" s="46" t="s">
        <v>92</v>
      </c>
      <c r="C121" s="40"/>
      <c r="D121" s="71"/>
      <c r="F121" s="108" t="str">
        <f t="shared" si="7"/>
        <v>13C5</v>
      </c>
      <c r="G121" s="38" t="s">
        <v>660</v>
      </c>
      <c r="H121" s="38" t="s">
        <v>14</v>
      </c>
      <c r="I121" s="38" t="s">
        <v>199</v>
      </c>
      <c r="J121" s="38"/>
      <c r="K121" s="109"/>
    </row>
    <row r="122" spans="1:11" s="108" customFormat="1" ht="15" customHeight="1" x14ac:dyDescent="0.25">
      <c r="A122" s="112" t="str">
        <f t="shared" si="6"/>
        <v>13C5001</v>
      </c>
      <c r="B122" s="41" t="s">
        <v>649</v>
      </c>
      <c r="C122" s="40" t="s">
        <v>3</v>
      </c>
      <c r="D122" s="97"/>
      <c r="F122" s="108" t="str">
        <f t="shared" si="7"/>
        <v>13C5001</v>
      </c>
      <c r="G122" s="38" t="s">
        <v>660</v>
      </c>
      <c r="H122" s="38" t="s">
        <v>14</v>
      </c>
      <c r="I122" s="38" t="s">
        <v>199</v>
      </c>
      <c r="J122" s="38" t="s">
        <v>175</v>
      </c>
      <c r="K122" s="109"/>
    </row>
    <row r="123" spans="1:11" s="108" customFormat="1" ht="15" customHeight="1" x14ac:dyDescent="0.25">
      <c r="A123" s="112" t="str">
        <f t="shared" si="6"/>
        <v>13C5002</v>
      </c>
      <c r="B123" s="41" t="s">
        <v>650</v>
      </c>
      <c r="C123" s="40" t="s">
        <v>6</v>
      </c>
      <c r="D123" s="97"/>
      <c r="F123" s="108" t="str">
        <f t="shared" si="7"/>
        <v>13C5002</v>
      </c>
      <c r="G123" s="38" t="s">
        <v>660</v>
      </c>
      <c r="H123" s="38" t="s">
        <v>14</v>
      </c>
      <c r="I123" s="38" t="s">
        <v>199</v>
      </c>
      <c r="J123" s="38" t="s">
        <v>176</v>
      </c>
      <c r="K123" s="109"/>
    </row>
    <row r="124" spans="1:11" s="108" customFormat="1" ht="15" customHeight="1" x14ac:dyDescent="0.25">
      <c r="A124" s="112" t="str">
        <f t="shared" si="6"/>
        <v>13C5003</v>
      </c>
      <c r="B124" s="41" t="s">
        <v>651</v>
      </c>
      <c r="C124" s="40" t="s">
        <v>3</v>
      </c>
      <c r="D124" s="97"/>
      <c r="F124" s="108" t="str">
        <f t="shared" si="7"/>
        <v>13C5003</v>
      </c>
      <c r="G124" s="38" t="s">
        <v>660</v>
      </c>
      <c r="H124" s="38" t="s">
        <v>14</v>
      </c>
      <c r="I124" s="38" t="s">
        <v>199</v>
      </c>
      <c r="J124" s="38" t="s">
        <v>177</v>
      </c>
      <c r="K124" s="109"/>
    </row>
    <row r="125" spans="1:11" s="108" customFormat="1" ht="15" customHeight="1" x14ac:dyDescent="0.25">
      <c r="A125" s="103" t="str">
        <f t="shared" si="6"/>
        <v>13C6</v>
      </c>
      <c r="B125" s="173" t="s">
        <v>653</v>
      </c>
      <c r="C125" s="176"/>
      <c r="D125" s="156"/>
      <c r="F125" s="108" t="str">
        <f t="shared" si="7"/>
        <v>13C6</v>
      </c>
      <c r="G125" s="38" t="s">
        <v>660</v>
      </c>
      <c r="H125" s="38" t="s">
        <v>14</v>
      </c>
      <c r="I125" s="38" t="s">
        <v>200</v>
      </c>
      <c r="J125" s="38"/>
      <c r="K125" s="109"/>
    </row>
    <row r="126" spans="1:11" s="108" customFormat="1" ht="15" customHeight="1" x14ac:dyDescent="0.25">
      <c r="A126" s="112" t="str">
        <f t="shared" ref="A126:A129" si="8">F126</f>
        <v>13C6001</v>
      </c>
      <c r="B126" s="41" t="s">
        <v>302</v>
      </c>
      <c r="C126" s="40" t="s">
        <v>3</v>
      </c>
      <c r="D126" s="97"/>
      <c r="F126" s="108" t="str">
        <f t="shared" ref="F126:F134" si="9">+_xlfn.CONCAT(G126,H126,I126,J126)</f>
        <v>13C6001</v>
      </c>
      <c r="G126" s="38" t="s">
        <v>660</v>
      </c>
      <c r="H126" s="38" t="s">
        <v>14</v>
      </c>
      <c r="I126" s="38" t="s">
        <v>200</v>
      </c>
      <c r="J126" s="38" t="s">
        <v>175</v>
      </c>
      <c r="K126" s="109"/>
    </row>
    <row r="127" spans="1:11" s="108" customFormat="1" ht="15" customHeight="1" x14ac:dyDescent="0.25">
      <c r="A127" s="112" t="str">
        <f t="shared" si="8"/>
        <v>13C6002</v>
      </c>
      <c r="B127" s="41" t="s">
        <v>303</v>
      </c>
      <c r="C127" s="40" t="s">
        <v>2</v>
      </c>
      <c r="D127" s="97"/>
      <c r="F127" s="108" t="str">
        <f t="shared" si="9"/>
        <v>13C6002</v>
      </c>
      <c r="G127" s="38" t="s">
        <v>660</v>
      </c>
      <c r="H127" s="38" t="s">
        <v>14</v>
      </c>
      <c r="I127" s="38" t="s">
        <v>200</v>
      </c>
      <c r="J127" s="38" t="s">
        <v>176</v>
      </c>
      <c r="K127" s="109"/>
    </row>
    <row r="128" spans="1:11" s="108" customFormat="1" ht="15" customHeight="1" x14ac:dyDescent="0.25">
      <c r="A128" s="112" t="str">
        <f t="shared" si="8"/>
        <v>13C6003</v>
      </c>
      <c r="B128" s="41" t="s">
        <v>304</v>
      </c>
      <c r="C128" s="40" t="s">
        <v>6</v>
      </c>
      <c r="D128" s="97"/>
      <c r="F128" s="108" t="str">
        <f t="shared" si="9"/>
        <v>13C6003</v>
      </c>
      <c r="G128" s="38" t="s">
        <v>660</v>
      </c>
      <c r="H128" s="38" t="s">
        <v>14</v>
      </c>
      <c r="I128" s="38" t="s">
        <v>200</v>
      </c>
      <c r="J128" s="38" t="s">
        <v>177</v>
      </c>
      <c r="K128" s="109"/>
    </row>
    <row r="129" spans="1:11" s="108" customFormat="1" ht="15" customHeight="1" x14ac:dyDescent="0.25">
      <c r="A129" s="112" t="str">
        <f t="shared" si="8"/>
        <v>13C7</v>
      </c>
      <c r="B129" s="46" t="s">
        <v>623</v>
      </c>
      <c r="C129" s="40"/>
      <c r="D129" s="97"/>
      <c r="F129" s="108" t="str">
        <f t="shared" si="9"/>
        <v>13C7</v>
      </c>
      <c r="G129" s="38" t="s">
        <v>660</v>
      </c>
      <c r="H129" s="38" t="s">
        <v>14</v>
      </c>
      <c r="I129" s="38" t="s">
        <v>201</v>
      </c>
      <c r="J129" s="38"/>
      <c r="K129" s="109"/>
    </row>
    <row r="130" spans="1:11" s="108" customFormat="1" ht="77.5" x14ac:dyDescent="0.25">
      <c r="A130" s="112"/>
      <c r="B130" s="141" t="s">
        <v>659</v>
      </c>
      <c r="C130" s="40"/>
      <c r="D130" s="71"/>
      <c r="F130" s="108" t="str">
        <f t="shared" si="9"/>
        <v/>
      </c>
      <c r="G130" s="38"/>
      <c r="H130" s="38"/>
      <c r="I130" s="38"/>
      <c r="J130" s="38"/>
      <c r="K130" s="109"/>
    </row>
    <row r="131" spans="1:11" s="108" customFormat="1" ht="15" customHeight="1" x14ac:dyDescent="0.25">
      <c r="A131" s="112" t="str">
        <f t="shared" ref="A131:A134" si="10">F131</f>
        <v>13C7001</v>
      </c>
      <c r="B131" s="41" t="s">
        <v>655</v>
      </c>
      <c r="C131" s="40" t="s">
        <v>2</v>
      </c>
      <c r="D131" s="97"/>
      <c r="F131" s="108" t="str">
        <f t="shared" si="9"/>
        <v>13C7001</v>
      </c>
      <c r="G131" s="38" t="s">
        <v>660</v>
      </c>
      <c r="H131" s="38" t="s">
        <v>14</v>
      </c>
      <c r="I131" s="38" t="s">
        <v>201</v>
      </c>
      <c r="J131" s="38" t="s">
        <v>175</v>
      </c>
      <c r="K131" s="109"/>
    </row>
    <row r="132" spans="1:11" s="108" customFormat="1" ht="15" customHeight="1" x14ac:dyDescent="0.25">
      <c r="A132" s="112" t="str">
        <f t="shared" si="10"/>
        <v>13C7002</v>
      </c>
      <c r="B132" s="41" t="s">
        <v>656</v>
      </c>
      <c r="C132" s="40" t="s">
        <v>2</v>
      </c>
      <c r="D132" s="97"/>
      <c r="F132" s="108" t="str">
        <f t="shared" si="9"/>
        <v>13C7002</v>
      </c>
      <c r="G132" s="38" t="s">
        <v>660</v>
      </c>
      <c r="H132" s="38" t="s">
        <v>14</v>
      </c>
      <c r="I132" s="38" t="s">
        <v>201</v>
      </c>
      <c r="J132" s="38" t="s">
        <v>176</v>
      </c>
      <c r="K132" s="109"/>
    </row>
    <row r="133" spans="1:11" s="108" customFormat="1" ht="15" customHeight="1" x14ac:dyDescent="0.25">
      <c r="A133" s="112" t="str">
        <f t="shared" si="10"/>
        <v>13C7003</v>
      </c>
      <c r="B133" s="41" t="s">
        <v>657</v>
      </c>
      <c r="C133" s="40" t="s">
        <v>2</v>
      </c>
      <c r="D133" s="97"/>
      <c r="F133" s="108" t="str">
        <f t="shared" si="9"/>
        <v>13C7003</v>
      </c>
      <c r="G133" s="38" t="s">
        <v>660</v>
      </c>
      <c r="H133" s="38" t="s">
        <v>14</v>
      </c>
      <c r="I133" s="38" t="s">
        <v>201</v>
      </c>
      <c r="J133" s="38" t="s">
        <v>177</v>
      </c>
      <c r="K133" s="109"/>
    </row>
    <row r="134" spans="1:11" s="108" customFormat="1" ht="15" customHeight="1" thickBot="1" x14ac:dyDescent="0.3">
      <c r="A134" s="112" t="str">
        <f t="shared" si="10"/>
        <v>13C7004</v>
      </c>
      <c r="B134" s="41" t="s">
        <v>658</v>
      </c>
      <c r="C134" s="40" t="s">
        <v>2</v>
      </c>
      <c r="D134" s="97"/>
      <c r="F134" s="108" t="str">
        <f t="shared" si="9"/>
        <v>13C7004</v>
      </c>
      <c r="G134" s="38" t="s">
        <v>660</v>
      </c>
      <c r="H134" s="38" t="s">
        <v>14</v>
      </c>
      <c r="I134" s="38" t="s">
        <v>201</v>
      </c>
      <c r="J134" s="38" t="s">
        <v>178</v>
      </c>
      <c r="K134" s="109"/>
    </row>
    <row r="135" spans="1:11" ht="15" customHeight="1" x14ac:dyDescent="0.25">
      <c r="A135" s="79" t="str">
        <f t="shared" si="4"/>
        <v>13D</v>
      </c>
      <c r="B135" s="61" t="s">
        <v>169</v>
      </c>
      <c r="C135" s="65"/>
      <c r="D135" s="74"/>
      <c r="F135" s="1" t="str">
        <f t="shared" si="5"/>
        <v>13D</v>
      </c>
      <c r="G135" s="38" t="s">
        <v>660</v>
      </c>
      <c r="H135" s="38" t="s">
        <v>15</v>
      </c>
      <c r="I135" s="38"/>
      <c r="J135" s="38"/>
      <c r="K135" s="57"/>
    </row>
    <row r="136" spans="1:11" ht="15" customHeight="1" x14ac:dyDescent="0.25">
      <c r="A136" s="82" t="str">
        <f t="shared" si="4"/>
        <v>13D1</v>
      </c>
      <c r="B136" s="51" t="s">
        <v>93</v>
      </c>
      <c r="C136" s="50"/>
      <c r="D136" s="71"/>
      <c r="F136" s="1" t="str">
        <f t="shared" si="5"/>
        <v>13D1</v>
      </c>
      <c r="G136" s="38" t="s">
        <v>660</v>
      </c>
      <c r="H136" s="38" t="s">
        <v>15</v>
      </c>
      <c r="I136" s="38" t="s">
        <v>197</v>
      </c>
      <c r="J136" s="38"/>
      <c r="K136" s="57"/>
    </row>
    <row r="137" spans="1:11" ht="170.5" x14ac:dyDescent="0.25">
      <c r="A137" s="82"/>
      <c r="B137" s="140" t="s">
        <v>246</v>
      </c>
      <c r="C137" s="50"/>
      <c r="D137" s="71"/>
      <c r="G137" s="38"/>
      <c r="H137" s="38"/>
      <c r="I137" s="38"/>
      <c r="J137" s="38"/>
      <c r="K137" s="57"/>
    </row>
    <row r="138" spans="1:11" ht="15" customHeight="1" x14ac:dyDescent="0.25">
      <c r="A138" s="82" t="str">
        <f t="shared" si="4"/>
        <v>13D1001</v>
      </c>
      <c r="B138" s="43" t="s">
        <v>244</v>
      </c>
      <c r="C138" s="50" t="s">
        <v>5</v>
      </c>
      <c r="D138" s="97"/>
      <c r="F138" s="1" t="str">
        <f t="shared" si="5"/>
        <v>13D1001</v>
      </c>
      <c r="G138" s="38" t="s">
        <v>660</v>
      </c>
      <c r="H138" s="38" t="s">
        <v>15</v>
      </c>
      <c r="I138" s="38" t="s">
        <v>197</v>
      </c>
      <c r="J138" s="38" t="s">
        <v>175</v>
      </c>
      <c r="K138" s="57"/>
    </row>
    <row r="139" spans="1:11" ht="15" customHeight="1" x14ac:dyDescent="0.25">
      <c r="A139" s="82" t="str">
        <f t="shared" si="4"/>
        <v>13D1002</v>
      </c>
      <c r="B139" s="43" t="s">
        <v>94</v>
      </c>
      <c r="C139" s="50" t="s">
        <v>5</v>
      </c>
      <c r="D139" s="97"/>
      <c r="F139" s="1" t="str">
        <f t="shared" si="5"/>
        <v>13D1002</v>
      </c>
      <c r="G139" s="38" t="s">
        <v>660</v>
      </c>
      <c r="H139" s="38" t="s">
        <v>15</v>
      </c>
      <c r="I139" s="38" t="s">
        <v>197</v>
      </c>
      <c r="J139" s="38" t="s">
        <v>176</v>
      </c>
      <c r="K139" s="57"/>
    </row>
    <row r="140" spans="1:11" ht="15" customHeight="1" x14ac:dyDescent="0.25">
      <c r="A140" s="82" t="str">
        <f t="shared" si="4"/>
        <v>13D1003</v>
      </c>
      <c r="B140" s="43" t="s">
        <v>95</v>
      </c>
      <c r="C140" s="50" t="s">
        <v>5</v>
      </c>
      <c r="D140" s="97"/>
      <c r="F140" s="1" t="str">
        <f t="shared" si="5"/>
        <v>13D1003</v>
      </c>
      <c r="G140" s="38" t="s">
        <v>660</v>
      </c>
      <c r="H140" s="38" t="s">
        <v>15</v>
      </c>
      <c r="I140" s="38" t="s">
        <v>197</v>
      </c>
      <c r="J140" s="38" t="s">
        <v>177</v>
      </c>
      <c r="K140" s="57"/>
    </row>
    <row r="141" spans="1:11" ht="15" customHeight="1" x14ac:dyDescent="0.25">
      <c r="A141" s="82" t="str">
        <f t="shared" si="4"/>
        <v>13D1004</v>
      </c>
      <c r="B141" s="43" t="s">
        <v>96</v>
      </c>
      <c r="C141" s="50" t="s">
        <v>5</v>
      </c>
      <c r="D141" s="97"/>
      <c r="F141" s="1" t="str">
        <f t="shared" si="5"/>
        <v>13D1004</v>
      </c>
      <c r="G141" s="38" t="s">
        <v>660</v>
      </c>
      <c r="H141" s="38" t="s">
        <v>15</v>
      </c>
      <c r="I141" s="38" t="s">
        <v>197</v>
      </c>
      <c r="J141" s="38" t="s">
        <v>178</v>
      </c>
      <c r="K141" s="57"/>
    </row>
    <row r="142" spans="1:11" ht="15" customHeight="1" x14ac:dyDescent="0.25">
      <c r="A142" s="82" t="str">
        <f t="shared" si="4"/>
        <v>13D1005</v>
      </c>
      <c r="B142" s="43" t="s">
        <v>97</v>
      </c>
      <c r="C142" s="50" t="s">
        <v>5</v>
      </c>
      <c r="D142" s="97"/>
      <c r="F142" s="1" t="str">
        <f t="shared" si="5"/>
        <v>13D1005</v>
      </c>
      <c r="G142" s="38" t="s">
        <v>660</v>
      </c>
      <c r="H142" s="38" t="s">
        <v>15</v>
      </c>
      <c r="I142" s="38" t="s">
        <v>197</v>
      </c>
      <c r="J142" s="38" t="s">
        <v>179</v>
      </c>
      <c r="K142" s="57"/>
    </row>
    <row r="143" spans="1:11" ht="15" customHeight="1" x14ac:dyDescent="0.25">
      <c r="A143" s="82" t="str">
        <f t="shared" si="4"/>
        <v>13D1006</v>
      </c>
      <c r="B143" s="43" t="s">
        <v>98</v>
      </c>
      <c r="C143" s="50" t="s">
        <v>3</v>
      </c>
      <c r="D143" s="97"/>
      <c r="F143" s="1" t="str">
        <f t="shared" si="5"/>
        <v>13D1006</v>
      </c>
      <c r="G143" s="38" t="s">
        <v>660</v>
      </c>
      <c r="H143" s="38" t="s">
        <v>15</v>
      </c>
      <c r="I143" s="38" t="s">
        <v>197</v>
      </c>
      <c r="J143" s="38" t="s">
        <v>180</v>
      </c>
      <c r="K143" s="57"/>
    </row>
    <row r="144" spans="1:11" ht="15" customHeight="1" x14ac:dyDescent="0.25">
      <c r="A144" s="82" t="str">
        <f t="shared" si="4"/>
        <v>13D1007</v>
      </c>
      <c r="B144" s="43" t="s">
        <v>99</v>
      </c>
      <c r="C144" s="50" t="s">
        <v>3</v>
      </c>
      <c r="D144" s="97"/>
      <c r="F144" s="1" t="str">
        <f t="shared" si="5"/>
        <v>13D1007</v>
      </c>
      <c r="G144" s="38" t="s">
        <v>660</v>
      </c>
      <c r="H144" s="38" t="s">
        <v>15</v>
      </c>
      <c r="I144" s="38" t="s">
        <v>197</v>
      </c>
      <c r="J144" s="38" t="s">
        <v>181</v>
      </c>
      <c r="K144" s="57"/>
    </row>
    <row r="145" spans="1:11" ht="15" customHeight="1" x14ac:dyDescent="0.25">
      <c r="A145" s="82" t="str">
        <f t="shared" si="4"/>
        <v>13D1008</v>
      </c>
      <c r="B145" s="43" t="s">
        <v>100</v>
      </c>
      <c r="C145" s="50" t="s">
        <v>3</v>
      </c>
      <c r="D145" s="97"/>
      <c r="F145" s="1" t="str">
        <f t="shared" si="5"/>
        <v>13D1008</v>
      </c>
      <c r="G145" s="38" t="s">
        <v>660</v>
      </c>
      <c r="H145" s="38" t="s">
        <v>15</v>
      </c>
      <c r="I145" s="38" t="s">
        <v>197</v>
      </c>
      <c r="J145" s="38" t="s">
        <v>182</v>
      </c>
      <c r="K145" s="57"/>
    </row>
    <row r="146" spans="1:11" ht="15" customHeight="1" x14ac:dyDescent="0.25">
      <c r="A146" s="82" t="str">
        <f t="shared" si="4"/>
        <v>13D1009</v>
      </c>
      <c r="B146" s="43" t="s">
        <v>245</v>
      </c>
      <c r="C146" s="50" t="s">
        <v>5</v>
      </c>
      <c r="D146" s="97"/>
      <c r="F146" s="1" t="str">
        <f t="shared" si="5"/>
        <v>13D1009</v>
      </c>
      <c r="G146" s="38" t="s">
        <v>660</v>
      </c>
      <c r="H146" s="38" t="s">
        <v>15</v>
      </c>
      <c r="I146" s="38" t="s">
        <v>197</v>
      </c>
      <c r="J146" s="38" t="s">
        <v>183</v>
      </c>
      <c r="K146" s="57"/>
    </row>
    <row r="147" spans="1:11" ht="15" customHeight="1" x14ac:dyDescent="0.25">
      <c r="A147" s="82" t="str">
        <f t="shared" si="4"/>
        <v>13D1010</v>
      </c>
      <c r="B147" s="43" t="s">
        <v>101</v>
      </c>
      <c r="C147" s="50" t="s">
        <v>5</v>
      </c>
      <c r="D147" s="97"/>
      <c r="F147" s="1" t="str">
        <f t="shared" si="5"/>
        <v>13D1010</v>
      </c>
      <c r="G147" s="38" t="s">
        <v>660</v>
      </c>
      <c r="H147" s="38" t="s">
        <v>15</v>
      </c>
      <c r="I147" s="38" t="s">
        <v>197</v>
      </c>
      <c r="J147" s="38" t="s">
        <v>209</v>
      </c>
      <c r="K147" s="57"/>
    </row>
    <row r="148" spans="1:11" ht="15" customHeight="1" x14ac:dyDescent="0.25">
      <c r="A148" s="82" t="str">
        <f t="shared" si="4"/>
        <v>13D1011</v>
      </c>
      <c r="B148" s="43" t="s">
        <v>102</v>
      </c>
      <c r="C148" s="50" t="s">
        <v>69</v>
      </c>
      <c r="D148" s="97"/>
      <c r="F148" s="1" t="str">
        <f t="shared" si="5"/>
        <v>13D1011</v>
      </c>
      <c r="G148" s="38" t="s">
        <v>660</v>
      </c>
      <c r="H148" s="38" t="s">
        <v>15</v>
      </c>
      <c r="I148" s="38" t="s">
        <v>197</v>
      </c>
      <c r="J148" s="38" t="s">
        <v>210</v>
      </c>
      <c r="K148" s="57"/>
    </row>
    <row r="149" spans="1:11" ht="15" customHeight="1" x14ac:dyDescent="0.25">
      <c r="A149" s="82" t="str">
        <f t="shared" si="4"/>
        <v>13D1012</v>
      </c>
      <c r="B149" s="43" t="s">
        <v>103</v>
      </c>
      <c r="C149" s="50" t="s">
        <v>69</v>
      </c>
      <c r="D149" s="97"/>
      <c r="F149" s="1" t="str">
        <f t="shared" si="5"/>
        <v>13D1012</v>
      </c>
      <c r="G149" s="38" t="s">
        <v>660</v>
      </c>
      <c r="H149" s="38" t="s">
        <v>15</v>
      </c>
      <c r="I149" s="38" t="s">
        <v>197</v>
      </c>
      <c r="J149" s="38" t="s">
        <v>211</v>
      </c>
      <c r="K149" s="57"/>
    </row>
    <row r="150" spans="1:11" ht="15" customHeight="1" x14ac:dyDescent="0.25">
      <c r="A150" s="82" t="str">
        <f t="shared" si="4"/>
        <v>13D1013</v>
      </c>
      <c r="B150" s="43" t="s">
        <v>104</v>
      </c>
      <c r="C150" s="50" t="s">
        <v>6</v>
      </c>
      <c r="D150" s="97"/>
      <c r="F150" s="1" t="str">
        <f t="shared" si="5"/>
        <v>13D1013</v>
      </c>
      <c r="G150" s="38" t="s">
        <v>660</v>
      </c>
      <c r="H150" s="38" t="s">
        <v>15</v>
      </c>
      <c r="I150" s="38" t="s">
        <v>197</v>
      </c>
      <c r="J150" s="38" t="s">
        <v>212</v>
      </c>
      <c r="K150" s="57"/>
    </row>
    <row r="151" spans="1:11" ht="15" customHeight="1" x14ac:dyDescent="0.25">
      <c r="A151" s="82" t="str">
        <f t="shared" ref="A151:A214" si="11">F151</f>
        <v>13D1014</v>
      </c>
      <c r="B151" s="43" t="s">
        <v>105</v>
      </c>
      <c r="C151" s="50" t="s">
        <v>5</v>
      </c>
      <c r="D151" s="97"/>
      <c r="F151" s="1" t="str">
        <f t="shared" si="5"/>
        <v>13D1014</v>
      </c>
      <c r="G151" s="38" t="s">
        <v>660</v>
      </c>
      <c r="H151" s="38" t="s">
        <v>15</v>
      </c>
      <c r="I151" s="38" t="s">
        <v>197</v>
      </c>
      <c r="J151" s="38" t="s">
        <v>213</v>
      </c>
      <c r="K151" s="57"/>
    </row>
    <row r="152" spans="1:11" ht="15" customHeight="1" x14ac:dyDescent="0.25">
      <c r="A152" s="82" t="str">
        <f t="shared" si="11"/>
        <v>13D2</v>
      </c>
      <c r="B152" s="46" t="s">
        <v>106</v>
      </c>
      <c r="C152" s="52"/>
      <c r="D152" s="71"/>
      <c r="F152" s="1" t="str">
        <f t="shared" ref="F152:F215" si="12">+_xlfn.CONCAT(G152,H152,I152,J152)</f>
        <v>13D2</v>
      </c>
      <c r="G152" s="38" t="s">
        <v>660</v>
      </c>
      <c r="H152" s="38" t="s">
        <v>15</v>
      </c>
      <c r="I152" s="38" t="s">
        <v>202</v>
      </c>
      <c r="J152" s="38"/>
      <c r="K152" s="57"/>
    </row>
    <row r="153" spans="1:11" ht="101.5" customHeight="1" x14ac:dyDescent="0.25">
      <c r="A153" s="82"/>
      <c r="B153" s="137" t="s">
        <v>277</v>
      </c>
      <c r="C153" s="52"/>
      <c r="D153" s="71"/>
      <c r="G153" s="38"/>
      <c r="H153" s="38"/>
      <c r="I153" s="38"/>
      <c r="J153" s="38"/>
      <c r="K153" s="57"/>
    </row>
    <row r="154" spans="1:11" ht="15" customHeight="1" x14ac:dyDescent="0.25">
      <c r="A154" s="82" t="str">
        <f t="shared" si="11"/>
        <v>13D2001</v>
      </c>
      <c r="B154" s="41" t="s">
        <v>192</v>
      </c>
      <c r="C154" s="52" t="s">
        <v>2</v>
      </c>
      <c r="D154" s="97"/>
      <c r="F154" s="1" t="str">
        <f t="shared" si="12"/>
        <v>13D2001</v>
      </c>
      <c r="G154" s="38" t="s">
        <v>660</v>
      </c>
      <c r="H154" s="38" t="s">
        <v>15</v>
      </c>
      <c r="I154" s="38" t="s">
        <v>202</v>
      </c>
      <c r="J154" s="38" t="s">
        <v>175</v>
      </c>
      <c r="K154" s="57"/>
    </row>
    <row r="155" spans="1:11" ht="15" customHeight="1" x14ac:dyDescent="0.25">
      <c r="A155" s="82" t="str">
        <f t="shared" si="11"/>
        <v>13D2002</v>
      </c>
      <c r="B155" s="41" t="s">
        <v>193</v>
      </c>
      <c r="C155" s="52" t="s">
        <v>2</v>
      </c>
      <c r="D155" s="97"/>
      <c r="F155" s="1" t="str">
        <f t="shared" si="12"/>
        <v>13D2002</v>
      </c>
      <c r="G155" s="38" t="s">
        <v>660</v>
      </c>
      <c r="H155" s="38" t="s">
        <v>15</v>
      </c>
      <c r="I155" s="38" t="s">
        <v>202</v>
      </c>
      <c r="J155" s="38" t="s">
        <v>176</v>
      </c>
      <c r="K155" s="57"/>
    </row>
    <row r="156" spans="1:11" ht="15" customHeight="1" x14ac:dyDescent="0.25">
      <c r="A156" s="82" t="str">
        <f t="shared" si="11"/>
        <v>13D2003</v>
      </c>
      <c r="B156" s="41" t="s">
        <v>194</v>
      </c>
      <c r="C156" s="52" t="s">
        <v>2</v>
      </c>
      <c r="D156" s="99"/>
      <c r="F156" s="1" t="str">
        <f t="shared" si="12"/>
        <v>13D2003</v>
      </c>
      <c r="G156" s="38" t="s">
        <v>660</v>
      </c>
      <c r="H156" s="38" t="s">
        <v>15</v>
      </c>
      <c r="I156" s="38" t="s">
        <v>202</v>
      </c>
      <c r="J156" s="38" t="s">
        <v>177</v>
      </c>
      <c r="K156" s="57"/>
    </row>
    <row r="157" spans="1:11" ht="15" customHeight="1" x14ac:dyDescent="0.25">
      <c r="A157" s="82" t="str">
        <f t="shared" si="11"/>
        <v>13D2004</v>
      </c>
      <c r="B157" s="41" t="s">
        <v>195</v>
      </c>
      <c r="C157" s="52" t="s">
        <v>2</v>
      </c>
      <c r="D157" s="100"/>
      <c r="F157" s="1" t="str">
        <f t="shared" si="12"/>
        <v>13D2004</v>
      </c>
      <c r="G157" s="38" t="s">
        <v>660</v>
      </c>
      <c r="H157" s="38" t="s">
        <v>15</v>
      </c>
      <c r="I157" s="38" t="s">
        <v>202</v>
      </c>
      <c r="J157" s="38" t="s">
        <v>178</v>
      </c>
      <c r="K157" s="57"/>
    </row>
    <row r="158" spans="1:11" ht="15" customHeight="1" x14ac:dyDescent="0.25">
      <c r="A158" s="82" t="str">
        <f t="shared" si="11"/>
        <v>13D2005</v>
      </c>
      <c r="B158" s="41" t="s">
        <v>276</v>
      </c>
      <c r="C158" s="52" t="s">
        <v>2</v>
      </c>
      <c r="D158" s="100"/>
      <c r="F158" s="1" t="str">
        <f t="shared" si="12"/>
        <v>13D2005</v>
      </c>
      <c r="G158" s="38" t="s">
        <v>660</v>
      </c>
      <c r="H158" s="38" t="s">
        <v>15</v>
      </c>
      <c r="I158" s="38" t="s">
        <v>202</v>
      </c>
      <c r="J158" s="38" t="s">
        <v>179</v>
      </c>
      <c r="K158" s="57"/>
    </row>
    <row r="159" spans="1:11" ht="15" customHeight="1" x14ac:dyDescent="0.25">
      <c r="A159" s="82" t="str">
        <f t="shared" si="11"/>
        <v>13D2006</v>
      </c>
      <c r="B159" s="41" t="s">
        <v>278</v>
      </c>
      <c r="C159" s="52" t="s">
        <v>2</v>
      </c>
      <c r="D159" s="100"/>
      <c r="F159" s="1" t="str">
        <f t="shared" si="12"/>
        <v>13D2006</v>
      </c>
      <c r="G159" s="38" t="s">
        <v>660</v>
      </c>
      <c r="H159" s="38" t="s">
        <v>15</v>
      </c>
      <c r="I159" s="38" t="s">
        <v>202</v>
      </c>
      <c r="J159" s="38" t="s">
        <v>180</v>
      </c>
      <c r="K159" s="57"/>
    </row>
    <row r="160" spans="1:11" ht="15" customHeight="1" x14ac:dyDescent="0.25">
      <c r="A160" s="82" t="str">
        <f t="shared" si="11"/>
        <v>13D2007</v>
      </c>
      <c r="B160" s="41" t="s">
        <v>68</v>
      </c>
      <c r="C160" s="52" t="s">
        <v>2</v>
      </c>
      <c r="D160" s="100"/>
      <c r="F160" s="1" t="str">
        <f t="shared" si="12"/>
        <v>13D2007</v>
      </c>
      <c r="G160" s="38" t="s">
        <v>660</v>
      </c>
      <c r="H160" s="38" t="s">
        <v>15</v>
      </c>
      <c r="I160" s="38" t="s">
        <v>202</v>
      </c>
      <c r="J160" s="38" t="s">
        <v>181</v>
      </c>
      <c r="K160" s="57"/>
    </row>
    <row r="161" spans="1:11" ht="15" customHeight="1" x14ac:dyDescent="0.25">
      <c r="A161" s="82" t="str">
        <f t="shared" si="11"/>
        <v>13D3</v>
      </c>
      <c r="B161" s="51" t="s">
        <v>107</v>
      </c>
      <c r="C161" s="50"/>
      <c r="D161" s="75"/>
      <c r="F161" s="1" t="str">
        <f t="shared" si="12"/>
        <v>13D3</v>
      </c>
      <c r="G161" s="38" t="s">
        <v>660</v>
      </c>
      <c r="H161" s="38" t="s">
        <v>15</v>
      </c>
      <c r="I161" s="38" t="s">
        <v>196</v>
      </c>
      <c r="J161" s="38"/>
      <c r="K161" s="57"/>
    </row>
    <row r="162" spans="1:11" ht="108.5" x14ac:dyDescent="0.25">
      <c r="A162" s="82"/>
      <c r="B162" s="137" t="s">
        <v>248</v>
      </c>
      <c r="C162" s="52"/>
      <c r="D162" s="71"/>
      <c r="G162" s="38"/>
      <c r="H162" s="38"/>
      <c r="I162" s="38"/>
      <c r="J162" s="38"/>
      <c r="K162" s="57"/>
    </row>
    <row r="163" spans="1:11" ht="15" customHeight="1" x14ac:dyDescent="0.25">
      <c r="A163" s="82" t="str">
        <f t="shared" si="11"/>
        <v>13D3001</v>
      </c>
      <c r="B163" s="43" t="s">
        <v>247</v>
      </c>
      <c r="C163" s="50" t="s">
        <v>3</v>
      </c>
      <c r="D163" s="100"/>
      <c r="F163" s="1" t="str">
        <f t="shared" si="12"/>
        <v>13D3001</v>
      </c>
      <c r="G163" s="38" t="s">
        <v>660</v>
      </c>
      <c r="H163" s="38" t="s">
        <v>15</v>
      </c>
      <c r="I163" s="38" t="s">
        <v>196</v>
      </c>
      <c r="J163" s="38" t="s">
        <v>175</v>
      </c>
      <c r="K163" s="57"/>
    </row>
    <row r="164" spans="1:11" ht="15" customHeight="1" x14ac:dyDescent="0.25">
      <c r="A164" s="82" t="str">
        <f t="shared" si="11"/>
        <v>13D3002</v>
      </c>
      <c r="B164" s="43" t="s">
        <v>108</v>
      </c>
      <c r="C164" s="50" t="s">
        <v>2</v>
      </c>
      <c r="D164" s="100"/>
      <c r="F164" s="1" t="str">
        <f t="shared" si="12"/>
        <v>13D3002</v>
      </c>
      <c r="G164" s="38" t="s">
        <v>660</v>
      </c>
      <c r="H164" s="38" t="s">
        <v>15</v>
      </c>
      <c r="I164" s="38" t="s">
        <v>196</v>
      </c>
      <c r="J164" s="38" t="s">
        <v>176</v>
      </c>
      <c r="K164" s="57"/>
    </row>
    <row r="165" spans="1:11" ht="15" customHeight="1" x14ac:dyDescent="0.25">
      <c r="A165" s="82" t="str">
        <f t="shared" si="11"/>
        <v>13D3003</v>
      </c>
      <c r="B165" s="43" t="s">
        <v>109</v>
      </c>
      <c r="C165" s="50" t="s">
        <v>3</v>
      </c>
      <c r="D165" s="100"/>
      <c r="F165" s="1" t="str">
        <f t="shared" si="12"/>
        <v>13D3003</v>
      </c>
      <c r="G165" s="38" t="s">
        <v>660</v>
      </c>
      <c r="H165" s="38" t="s">
        <v>15</v>
      </c>
      <c r="I165" s="38" t="s">
        <v>196</v>
      </c>
      <c r="J165" s="38" t="s">
        <v>177</v>
      </c>
      <c r="K165" s="57"/>
    </row>
    <row r="166" spans="1:11" ht="15" customHeight="1" x14ac:dyDescent="0.25">
      <c r="A166" s="82" t="str">
        <f t="shared" si="11"/>
        <v>13D3004</v>
      </c>
      <c r="B166" s="43" t="s">
        <v>110</v>
      </c>
      <c r="C166" s="50" t="s">
        <v>3</v>
      </c>
      <c r="D166" s="100"/>
      <c r="F166" s="1" t="str">
        <f t="shared" si="12"/>
        <v>13D3004</v>
      </c>
      <c r="G166" s="38" t="s">
        <v>660</v>
      </c>
      <c r="H166" s="38" t="s">
        <v>15</v>
      </c>
      <c r="I166" s="38" t="s">
        <v>196</v>
      </c>
      <c r="J166" s="38" t="s">
        <v>178</v>
      </c>
      <c r="K166" s="57"/>
    </row>
    <row r="167" spans="1:11" ht="15" customHeight="1" x14ac:dyDescent="0.25">
      <c r="A167" s="82" t="str">
        <f t="shared" si="11"/>
        <v>13D3005</v>
      </c>
      <c r="B167" s="43" t="s">
        <v>111</v>
      </c>
      <c r="C167" s="50" t="s">
        <v>3</v>
      </c>
      <c r="D167" s="100"/>
      <c r="F167" s="1" t="str">
        <f t="shared" si="12"/>
        <v>13D3005</v>
      </c>
      <c r="G167" s="38" t="s">
        <v>660</v>
      </c>
      <c r="H167" s="38" t="s">
        <v>15</v>
      </c>
      <c r="I167" s="38" t="s">
        <v>196</v>
      </c>
      <c r="J167" s="38" t="s">
        <v>179</v>
      </c>
      <c r="K167" s="57"/>
    </row>
    <row r="168" spans="1:11" ht="15" customHeight="1" x14ac:dyDescent="0.25">
      <c r="A168" s="82" t="str">
        <f t="shared" si="11"/>
        <v>13D4</v>
      </c>
      <c r="B168" s="51" t="s">
        <v>112</v>
      </c>
      <c r="C168" s="50"/>
      <c r="D168" s="75"/>
      <c r="F168" s="1" t="str">
        <f t="shared" si="12"/>
        <v>13D4</v>
      </c>
      <c r="G168" s="38" t="s">
        <v>660</v>
      </c>
      <c r="H168" s="38" t="s">
        <v>15</v>
      </c>
      <c r="I168" s="38" t="s">
        <v>198</v>
      </c>
      <c r="J168" s="38"/>
      <c r="K168" s="57"/>
    </row>
    <row r="169" spans="1:11" ht="93" x14ac:dyDescent="0.25">
      <c r="A169" s="82"/>
      <c r="B169" s="141" t="s">
        <v>249</v>
      </c>
      <c r="C169" s="52"/>
      <c r="D169" s="71"/>
      <c r="G169" s="38"/>
      <c r="H169" s="38"/>
      <c r="I169" s="38"/>
      <c r="J169" s="38"/>
      <c r="K169" s="57"/>
    </row>
    <row r="170" spans="1:11" ht="15" customHeight="1" x14ac:dyDescent="0.25">
      <c r="A170" s="82" t="str">
        <f t="shared" si="11"/>
        <v>13D4001</v>
      </c>
      <c r="B170" s="43" t="s">
        <v>113</v>
      </c>
      <c r="C170" s="50" t="s">
        <v>3</v>
      </c>
      <c r="D170" s="100"/>
      <c r="F170" s="1" t="str">
        <f t="shared" si="12"/>
        <v>13D4001</v>
      </c>
      <c r="G170" s="38" t="s">
        <v>660</v>
      </c>
      <c r="H170" s="38" t="s">
        <v>15</v>
      </c>
      <c r="I170" s="38" t="s">
        <v>198</v>
      </c>
      <c r="J170" s="38" t="s">
        <v>175</v>
      </c>
      <c r="K170" s="57"/>
    </row>
    <row r="171" spans="1:11" ht="15" customHeight="1" x14ac:dyDescent="0.25">
      <c r="A171" s="82" t="str">
        <f t="shared" si="11"/>
        <v>13D4002</v>
      </c>
      <c r="B171" s="43" t="s">
        <v>114</v>
      </c>
      <c r="C171" s="50" t="s">
        <v>3</v>
      </c>
      <c r="D171" s="100"/>
      <c r="F171" s="1" t="str">
        <f t="shared" si="12"/>
        <v>13D4002</v>
      </c>
      <c r="G171" s="38" t="s">
        <v>660</v>
      </c>
      <c r="H171" s="38" t="s">
        <v>15</v>
      </c>
      <c r="I171" s="38" t="s">
        <v>198</v>
      </c>
      <c r="J171" s="38" t="s">
        <v>176</v>
      </c>
      <c r="K171" s="57"/>
    </row>
    <row r="172" spans="1:11" ht="15" customHeight="1" x14ac:dyDescent="0.25">
      <c r="A172" s="82" t="str">
        <f t="shared" si="11"/>
        <v>13D4003</v>
      </c>
      <c r="B172" s="43" t="s">
        <v>115</v>
      </c>
      <c r="C172" s="50" t="s">
        <v>3</v>
      </c>
      <c r="D172" s="100"/>
      <c r="F172" s="1" t="str">
        <f t="shared" si="12"/>
        <v>13D4003</v>
      </c>
      <c r="G172" s="38" t="s">
        <v>660</v>
      </c>
      <c r="H172" s="38" t="s">
        <v>15</v>
      </c>
      <c r="I172" s="38" t="s">
        <v>198</v>
      </c>
      <c r="J172" s="38" t="s">
        <v>177</v>
      </c>
      <c r="K172" s="57"/>
    </row>
    <row r="173" spans="1:11" ht="15" customHeight="1" x14ac:dyDescent="0.25">
      <c r="A173" s="82" t="str">
        <f t="shared" si="11"/>
        <v>13D5</v>
      </c>
      <c r="B173" s="51" t="s">
        <v>116</v>
      </c>
      <c r="C173" s="50"/>
      <c r="D173" s="75"/>
      <c r="F173" s="1" t="str">
        <f t="shared" si="12"/>
        <v>13D5</v>
      </c>
      <c r="G173" s="38" t="s">
        <v>660</v>
      </c>
      <c r="H173" s="38" t="s">
        <v>15</v>
      </c>
      <c r="I173" s="38" t="s">
        <v>199</v>
      </c>
      <c r="J173" s="38"/>
      <c r="K173" s="57"/>
    </row>
    <row r="174" spans="1:11" ht="108.5" x14ac:dyDescent="0.25">
      <c r="A174" s="82"/>
      <c r="B174" s="142" t="s">
        <v>272</v>
      </c>
      <c r="C174" s="50"/>
      <c r="D174" s="75"/>
      <c r="G174" s="38"/>
      <c r="H174" s="38"/>
      <c r="I174" s="38"/>
      <c r="J174" s="38"/>
      <c r="K174" s="57"/>
    </row>
    <row r="175" spans="1:11" ht="15" customHeight="1" x14ac:dyDescent="0.25">
      <c r="A175" s="82" t="str">
        <f t="shared" si="11"/>
        <v>13D5001</v>
      </c>
      <c r="B175" s="41" t="s">
        <v>117</v>
      </c>
      <c r="C175" s="52" t="s">
        <v>3</v>
      </c>
      <c r="D175" s="100"/>
      <c r="F175" s="1" t="str">
        <f t="shared" si="12"/>
        <v>13D5001</v>
      </c>
      <c r="G175" s="38" t="s">
        <v>660</v>
      </c>
      <c r="H175" s="38" t="s">
        <v>15</v>
      </c>
      <c r="I175" s="38" t="s">
        <v>199</v>
      </c>
      <c r="J175" s="38" t="s">
        <v>175</v>
      </c>
      <c r="K175" s="57"/>
    </row>
    <row r="176" spans="1:11" ht="15" customHeight="1" x14ac:dyDescent="0.25">
      <c r="A176" s="82" t="str">
        <f t="shared" si="11"/>
        <v>13D5002</v>
      </c>
      <c r="B176" s="41" t="s">
        <v>118</v>
      </c>
      <c r="C176" s="52" t="s">
        <v>3</v>
      </c>
      <c r="D176" s="100"/>
      <c r="F176" s="1" t="str">
        <f t="shared" si="12"/>
        <v>13D5002</v>
      </c>
      <c r="G176" s="38" t="s">
        <v>660</v>
      </c>
      <c r="H176" s="38" t="s">
        <v>15</v>
      </c>
      <c r="I176" s="38" t="s">
        <v>199</v>
      </c>
      <c r="J176" s="38" t="s">
        <v>176</v>
      </c>
      <c r="K176" s="57"/>
    </row>
    <row r="177" spans="1:11" ht="15" customHeight="1" x14ac:dyDescent="0.25">
      <c r="A177" s="82" t="str">
        <f t="shared" si="11"/>
        <v>13D5003</v>
      </c>
      <c r="B177" s="41" t="s">
        <v>119</v>
      </c>
      <c r="C177" s="52" t="s">
        <v>3</v>
      </c>
      <c r="D177" s="100"/>
      <c r="F177" s="1" t="str">
        <f t="shared" si="12"/>
        <v>13D5003</v>
      </c>
      <c r="G177" s="38" t="s">
        <v>660</v>
      </c>
      <c r="H177" s="38" t="s">
        <v>15</v>
      </c>
      <c r="I177" s="38" t="s">
        <v>199</v>
      </c>
      <c r="J177" s="38" t="s">
        <v>177</v>
      </c>
      <c r="K177" s="57"/>
    </row>
    <row r="178" spans="1:11" ht="15" customHeight="1" x14ac:dyDescent="0.25">
      <c r="A178" s="82" t="str">
        <f t="shared" si="11"/>
        <v>13D6</v>
      </c>
      <c r="B178" s="51" t="s">
        <v>70</v>
      </c>
      <c r="C178" s="68"/>
      <c r="D178" s="75"/>
      <c r="F178" s="1" t="str">
        <f t="shared" si="12"/>
        <v>13D6</v>
      </c>
      <c r="G178" s="38" t="s">
        <v>660</v>
      </c>
      <c r="H178" s="38" t="s">
        <v>15</v>
      </c>
      <c r="I178" s="38" t="s">
        <v>200</v>
      </c>
      <c r="J178" s="38"/>
      <c r="K178" s="57"/>
    </row>
    <row r="179" spans="1:11" ht="15" customHeight="1" x14ac:dyDescent="0.25">
      <c r="A179" s="82" t="str">
        <f t="shared" si="11"/>
        <v>13D6001</v>
      </c>
      <c r="B179" s="43" t="s">
        <v>280</v>
      </c>
      <c r="C179" s="50" t="s">
        <v>3</v>
      </c>
      <c r="D179" s="100"/>
      <c r="F179" s="1" t="str">
        <f t="shared" si="12"/>
        <v>13D6001</v>
      </c>
      <c r="G179" s="38" t="s">
        <v>660</v>
      </c>
      <c r="H179" s="38" t="s">
        <v>15</v>
      </c>
      <c r="I179" s="38" t="s">
        <v>200</v>
      </c>
      <c r="J179" s="38" t="s">
        <v>175</v>
      </c>
      <c r="K179" s="57"/>
    </row>
    <row r="180" spans="1:11" ht="15" customHeight="1" x14ac:dyDescent="0.25">
      <c r="A180" s="82" t="str">
        <f t="shared" si="11"/>
        <v>13D7</v>
      </c>
      <c r="B180" s="51" t="s">
        <v>120</v>
      </c>
      <c r="C180" s="50"/>
      <c r="D180" s="75"/>
      <c r="F180" s="1" t="str">
        <f t="shared" si="12"/>
        <v>13D7</v>
      </c>
      <c r="G180" s="38" t="s">
        <v>660</v>
      </c>
      <c r="H180" s="38" t="s">
        <v>15</v>
      </c>
      <c r="I180" s="38" t="s">
        <v>201</v>
      </c>
      <c r="J180" s="38"/>
      <c r="K180" s="57"/>
    </row>
    <row r="181" spans="1:11" ht="62" x14ac:dyDescent="0.25">
      <c r="A181" s="82"/>
      <c r="B181" s="142" t="s">
        <v>271</v>
      </c>
      <c r="C181" s="50"/>
      <c r="D181" s="75"/>
      <c r="G181" s="38"/>
      <c r="H181" s="38"/>
      <c r="I181" s="38"/>
      <c r="J181" s="38"/>
      <c r="K181" s="57"/>
    </row>
    <row r="182" spans="1:11" ht="15" customHeight="1" x14ac:dyDescent="0.25">
      <c r="A182" s="82" t="str">
        <f t="shared" si="11"/>
        <v>13D7001</v>
      </c>
      <c r="B182" s="43" t="s">
        <v>121</v>
      </c>
      <c r="C182" s="50" t="s">
        <v>3</v>
      </c>
      <c r="D182" s="100"/>
      <c r="F182" s="1" t="str">
        <f t="shared" si="12"/>
        <v>13D7001</v>
      </c>
      <c r="G182" s="38" t="s">
        <v>660</v>
      </c>
      <c r="H182" s="38" t="s">
        <v>15</v>
      </c>
      <c r="I182" s="38" t="s">
        <v>201</v>
      </c>
      <c r="J182" s="38" t="s">
        <v>175</v>
      </c>
      <c r="K182" s="57"/>
    </row>
    <row r="183" spans="1:11" ht="15" customHeight="1" x14ac:dyDescent="0.25">
      <c r="A183" s="82" t="str">
        <f t="shared" si="11"/>
        <v>13D7002</v>
      </c>
      <c r="B183" s="43" t="s">
        <v>122</v>
      </c>
      <c r="C183" s="50" t="s">
        <v>3</v>
      </c>
      <c r="D183" s="100"/>
      <c r="F183" s="1" t="str">
        <f t="shared" si="12"/>
        <v>13D7002</v>
      </c>
      <c r="G183" s="38" t="s">
        <v>660</v>
      </c>
      <c r="H183" s="38" t="s">
        <v>15</v>
      </c>
      <c r="I183" s="38" t="s">
        <v>201</v>
      </c>
      <c r="J183" s="38" t="s">
        <v>176</v>
      </c>
      <c r="K183" s="57"/>
    </row>
    <row r="184" spans="1:11" ht="15" customHeight="1" x14ac:dyDescent="0.25">
      <c r="A184" s="82" t="str">
        <f t="shared" si="11"/>
        <v>13D7003</v>
      </c>
      <c r="B184" s="43" t="s">
        <v>123</v>
      </c>
      <c r="C184" s="50" t="s">
        <v>3</v>
      </c>
      <c r="D184" s="100"/>
      <c r="F184" s="1" t="str">
        <f t="shared" si="12"/>
        <v>13D7003</v>
      </c>
      <c r="G184" s="38" t="s">
        <v>660</v>
      </c>
      <c r="H184" s="38" t="s">
        <v>15</v>
      </c>
      <c r="I184" s="38" t="s">
        <v>201</v>
      </c>
      <c r="J184" s="38" t="s">
        <v>177</v>
      </c>
      <c r="K184" s="57"/>
    </row>
    <row r="185" spans="1:11" ht="15" customHeight="1" x14ac:dyDescent="0.25">
      <c r="A185" s="82" t="str">
        <f t="shared" si="11"/>
        <v>13D7004</v>
      </c>
      <c r="B185" s="43" t="s">
        <v>124</v>
      </c>
      <c r="C185" s="50" t="s">
        <v>3</v>
      </c>
      <c r="D185" s="100"/>
      <c r="F185" s="1" t="str">
        <f t="shared" si="12"/>
        <v>13D7004</v>
      </c>
      <c r="G185" s="38" t="s">
        <v>660</v>
      </c>
      <c r="H185" s="38" t="s">
        <v>15</v>
      </c>
      <c r="I185" s="38" t="s">
        <v>201</v>
      </c>
      <c r="J185" s="38" t="s">
        <v>178</v>
      </c>
      <c r="K185" s="57"/>
    </row>
    <row r="186" spans="1:11" ht="15" customHeight="1" x14ac:dyDescent="0.25">
      <c r="A186" s="82" t="str">
        <f t="shared" si="11"/>
        <v>13D7005</v>
      </c>
      <c r="B186" s="43" t="s">
        <v>125</v>
      </c>
      <c r="C186" s="50" t="s">
        <v>3</v>
      </c>
      <c r="D186" s="100"/>
      <c r="F186" s="1" t="str">
        <f t="shared" si="12"/>
        <v>13D7005</v>
      </c>
      <c r="G186" s="38" t="s">
        <v>660</v>
      </c>
      <c r="H186" s="38" t="s">
        <v>15</v>
      </c>
      <c r="I186" s="38" t="s">
        <v>201</v>
      </c>
      <c r="J186" s="38" t="s">
        <v>179</v>
      </c>
      <c r="K186" s="57"/>
    </row>
    <row r="187" spans="1:11" ht="15" customHeight="1" x14ac:dyDescent="0.25">
      <c r="A187" s="82" t="str">
        <f t="shared" si="11"/>
        <v>13D7006</v>
      </c>
      <c r="B187" s="43" t="s">
        <v>126</v>
      </c>
      <c r="C187" s="50" t="s">
        <v>3</v>
      </c>
      <c r="D187" s="100"/>
      <c r="F187" s="1" t="str">
        <f t="shared" si="12"/>
        <v>13D7006</v>
      </c>
      <c r="G187" s="38" t="s">
        <v>660</v>
      </c>
      <c r="H187" s="38" t="s">
        <v>15</v>
      </c>
      <c r="I187" s="38" t="s">
        <v>201</v>
      </c>
      <c r="J187" s="38" t="s">
        <v>180</v>
      </c>
      <c r="K187" s="57"/>
    </row>
    <row r="188" spans="1:11" ht="15" customHeight="1" x14ac:dyDescent="0.25">
      <c r="A188" s="82" t="str">
        <f t="shared" si="11"/>
        <v>13D8</v>
      </c>
      <c r="B188" s="51" t="s">
        <v>127</v>
      </c>
      <c r="C188" s="50"/>
      <c r="D188" s="75"/>
      <c r="F188" s="1" t="str">
        <f t="shared" si="12"/>
        <v>13D8</v>
      </c>
      <c r="G188" s="38" t="s">
        <v>660</v>
      </c>
      <c r="H188" s="38" t="s">
        <v>15</v>
      </c>
      <c r="I188" s="38" t="s">
        <v>204</v>
      </c>
      <c r="J188" s="38"/>
      <c r="K188" s="57"/>
    </row>
    <row r="189" spans="1:11" ht="195.5" customHeight="1" x14ac:dyDescent="0.25">
      <c r="A189" s="82"/>
      <c r="B189" s="143" t="s">
        <v>678</v>
      </c>
      <c r="C189" s="50"/>
      <c r="D189" s="75"/>
      <c r="F189" s="108"/>
      <c r="G189" s="38"/>
      <c r="H189" s="38"/>
      <c r="I189" s="38"/>
      <c r="J189" s="38"/>
      <c r="K189" s="57"/>
    </row>
    <row r="190" spans="1:11" ht="15" customHeight="1" x14ac:dyDescent="0.25">
      <c r="A190" s="82" t="str">
        <f t="shared" si="11"/>
        <v>13D8001</v>
      </c>
      <c r="B190" s="43" t="s">
        <v>128</v>
      </c>
      <c r="C190" s="50" t="s">
        <v>3</v>
      </c>
      <c r="D190" s="100"/>
      <c r="F190" s="108" t="str">
        <f t="shared" si="12"/>
        <v>13D8001</v>
      </c>
      <c r="G190" s="38" t="s">
        <v>660</v>
      </c>
      <c r="H190" s="38" t="s">
        <v>15</v>
      </c>
      <c r="I190" s="38" t="s">
        <v>204</v>
      </c>
      <c r="J190" s="38" t="s">
        <v>175</v>
      </c>
      <c r="K190" s="57"/>
    </row>
    <row r="191" spans="1:11" ht="15" customHeight="1" x14ac:dyDescent="0.25">
      <c r="A191" s="82" t="str">
        <f t="shared" si="11"/>
        <v>13D8002</v>
      </c>
      <c r="B191" s="43" t="s">
        <v>129</v>
      </c>
      <c r="C191" s="50" t="s">
        <v>3</v>
      </c>
      <c r="D191" s="100"/>
      <c r="F191" s="108" t="str">
        <f t="shared" si="12"/>
        <v>13D8002</v>
      </c>
      <c r="G191" s="38" t="s">
        <v>660</v>
      </c>
      <c r="H191" s="38" t="s">
        <v>15</v>
      </c>
      <c r="I191" s="38" t="s">
        <v>204</v>
      </c>
      <c r="J191" s="38" t="s">
        <v>176</v>
      </c>
      <c r="K191" s="57"/>
    </row>
    <row r="192" spans="1:11" ht="15" customHeight="1" x14ac:dyDescent="0.25">
      <c r="A192" s="82" t="str">
        <f t="shared" si="11"/>
        <v>13D8003</v>
      </c>
      <c r="B192" s="43" t="s">
        <v>130</v>
      </c>
      <c r="C192" s="50" t="s">
        <v>3</v>
      </c>
      <c r="D192" s="100"/>
      <c r="F192" s="108" t="str">
        <f t="shared" si="12"/>
        <v>13D8003</v>
      </c>
      <c r="G192" s="38" t="s">
        <v>660</v>
      </c>
      <c r="H192" s="38" t="s">
        <v>15</v>
      </c>
      <c r="I192" s="38" t="s">
        <v>204</v>
      </c>
      <c r="J192" s="38" t="s">
        <v>177</v>
      </c>
      <c r="K192" s="57"/>
    </row>
    <row r="193" spans="1:11" ht="15" customHeight="1" x14ac:dyDescent="0.25">
      <c r="A193" s="82" t="str">
        <f t="shared" si="11"/>
        <v>13D8004</v>
      </c>
      <c r="B193" s="43" t="s">
        <v>131</v>
      </c>
      <c r="C193" s="50" t="s">
        <v>3</v>
      </c>
      <c r="D193" s="100"/>
      <c r="F193" s="108" t="str">
        <f t="shared" si="12"/>
        <v>13D8004</v>
      </c>
      <c r="G193" s="38" t="s">
        <v>660</v>
      </c>
      <c r="H193" s="38" t="s">
        <v>15</v>
      </c>
      <c r="I193" s="38" t="s">
        <v>204</v>
      </c>
      <c r="J193" s="38" t="s">
        <v>178</v>
      </c>
      <c r="K193" s="57"/>
    </row>
    <row r="194" spans="1:11" ht="15" customHeight="1" x14ac:dyDescent="0.25">
      <c r="A194" s="82" t="str">
        <f t="shared" si="11"/>
        <v>13D8005</v>
      </c>
      <c r="B194" s="43" t="s">
        <v>132</v>
      </c>
      <c r="C194" s="50" t="s">
        <v>6</v>
      </c>
      <c r="D194" s="100"/>
      <c r="F194" s="108" t="str">
        <f t="shared" si="12"/>
        <v>13D8005</v>
      </c>
      <c r="G194" s="38" t="s">
        <v>660</v>
      </c>
      <c r="H194" s="38" t="s">
        <v>15</v>
      </c>
      <c r="I194" s="38" t="s">
        <v>204</v>
      </c>
      <c r="J194" s="38" t="s">
        <v>179</v>
      </c>
      <c r="K194" s="57"/>
    </row>
    <row r="195" spans="1:11" ht="15" customHeight="1" x14ac:dyDescent="0.25">
      <c r="A195" s="82" t="str">
        <f t="shared" si="11"/>
        <v>13D8006</v>
      </c>
      <c r="B195" s="43" t="s">
        <v>259</v>
      </c>
      <c r="C195" s="50" t="s">
        <v>3</v>
      </c>
      <c r="D195" s="100"/>
      <c r="F195" s="108" t="str">
        <f t="shared" si="12"/>
        <v>13D8006</v>
      </c>
      <c r="G195" s="38" t="s">
        <v>660</v>
      </c>
      <c r="H195" s="38" t="s">
        <v>15</v>
      </c>
      <c r="I195" s="38" t="s">
        <v>204</v>
      </c>
      <c r="J195" s="38" t="s">
        <v>180</v>
      </c>
      <c r="K195" s="57"/>
    </row>
    <row r="196" spans="1:11" ht="15" customHeight="1" x14ac:dyDescent="0.25">
      <c r="A196" s="82" t="str">
        <f t="shared" si="11"/>
        <v>13D8007</v>
      </c>
      <c r="B196" s="43" t="s">
        <v>260</v>
      </c>
      <c r="C196" s="50" t="s">
        <v>3</v>
      </c>
      <c r="D196" s="100"/>
      <c r="F196" s="108" t="str">
        <f t="shared" si="12"/>
        <v>13D8007</v>
      </c>
      <c r="G196" s="38" t="s">
        <v>660</v>
      </c>
      <c r="H196" s="38" t="s">
        <v>15</v>
      </c>
      <c r="I196" s="38" t="s">
        <v>204</v>
      </c>
      <c r="J196" s="38" t="s">
        <v>181</v>
      </c>
      <c r="K196" s="57"/>
    </row>
    <row r="197" spans="1:11" ht="15" customHeight="1" x14ac:dyDescent="0.25">
      <c r="A197" s="82" t="str">
        <f t="shared" si="11"/>
        <v>13D8008</v>
      </c>
      <c r="B197" s="43" t="s">
        <v>261</v>
      </c>
      <c r="C197" s="50" t="s">
        <v>3</v>
      </c>
      <c r="D197" s="100"/>
      <c r="F197" s="108" t="str">
        <f t="shared" si="12"/>
        <v>13D8008</v>
      </c>
      <c r="G197" s="38" t="s">
        <v>660</v>
      </c>
      <c r="H197" s="38" t="s">
        <v>15</v>
      </c>
      <c r="I197" s="38" t="s">
        <v>204</v>
      </c>
      <c r="J197" s="38" t="s">
        <v>182</v>
      </c>
      <c r="K197" s="57"/>
    </row>
    <row r="198" spans="1:11" ht="15" customHeight="1" x14ac:dyDescent="0.25">
      <c r="A198" s="82" t="str">
        <f t="shared" si="11"/>
        <v>13D8009</v>
      </c>
      <c r="B198" s="43" t="s">
        <v>676</v>
      </c>
      <c r="C198" s="50" t="s">
        <v>3</v>
      </c>
      <c r="D198" s="100"/>
      <c r="F198" s="108" t="str">
        <f t="shared" si="12"/>
        <v>13D8009</v>
      </c>
      <c r="G198" s="38" t="s">
        <v>660</v>
      </c>
      <c r="H198" s="38" t="s">
        <v>15</v>
      </c>
      <c r="I198" s="38" t="s">
        <v>204</v>
      </c>
      <c r="J198" s="38" t="s">
        <v>183</v>
      </c>
      <c r="K198" s="57"/>
    </row>
    <row r="199" spans="1:11" ht="15" customHeight="1" x14ac:dyDescent="0.25">
      <c r="A199" s="82" t="str">
        <f t="shared" si="11"/>
        <v>13D8010</v>
      </c>
      <c r="B199" s="43" t="s">
        <v>677</v>
      </c>
      <c r="C199" s="50" t="s">
        <v>3</v>
      </c>
      <c r="D199" s="100"/>
      <c r="F199" s="108" t="str">
        <f t="shared" si="12"/>
        <v>13D8010</v>
      </c>
      <c r="G199" s="38" t="s">
        <v>660</v>
      </c>
      <c r="H199" s="38" t="s">
        <v>15</v>
      </c>
      <c r="I199" s="38" t="s">
        <v>204</v>
      </c>
      <c r="J199" s="38" t="s">
        <v>209</v>
      </c>
      <c r="K199" s="57"/>
    </row>
    <row r="200" spans="1:11" ht="15" customHeight="1" x14ac:dyDescent="0.25">
      <c r="A200" s="82" t="str">
        <f t="shared" si="11"/>
        <v>13D8011</v>
      </c>
      <c r="B200" s="43" t="s">
        <v>262</v>
      </c>
      <c r="C200" s="50" t="s">
        <v>3</v>
      </c>
      <c r="D200" s="100"/>
      <c r="F200" s="108" t="str">
        <f t="shared" si="12"/>
        <v>13D8011</v>
      </c>
      <c r="G200" s="38" t="s">
        <v>660</v>
      </c>
      <c r="H200" s="38" t="s">
        <v>15</v>
      </c>
      <c r="I200" s="38" t="s">
        <v>204</v>
      </c>
      <c r="J200" s="38" t="s">
        <v>210</v>
      </c>
      <c r="K200" s="57"/>
    </row>
    <row r="201" spans="1:11" ht="15" customHeight="1" x14ac:dyDescent="0.25">
      <c r="A201" s="82" t="str">
        <f t="shared" si="11"/>
        <v>13D8012</v>
      </c>
      <c r="B201" s="43" t="s">
        <v>263</v>
      </c>
      <c r="C201" s="50" t="s">
        <v>3</v>
      </c>
      <c r="D201" s="100"/>
      <c r="F201" s="108" t="str">
        <f t="shared" si="12"/>
        <v>13D8012</v>
      </c>
      <c r="G201" s="38" t="s">
        <v>660</v>
      </c>
      <c r="H201" s="38" t="s">
        <v>15</v>
      </c>
      <c r="I201" s="38" t="s">
        <v>204</v>
      </c>
      <c r="J201" s="38" t="s">
        <v>211</v>
      </c>
      <c r="K201" s="57"/>
    </row>
    <row r="202" spans="1:11" ht="15" customHeight="1" x14ac:dyDescent="0.25">
      <c r="A202" s="82" t="str">
        <f t="shared" si="11"/>
        <v>13D8013</v>
      </c>
      <c r="B202" s="43" t="s">
        <v>264</v>
      </c>
      <c r="C202" s="50" t="s">
        <v>3</v>
      </c>
      <c r="D202" s="100"/>
      <c r="F202" s="108" t="str">
        <f t="shared" si="12"/>
        <v>13D8013</v>
      </c>
      <c r="G202" s="38" t="s">
        <v>660</v>
      </c>
      <c r="H202" s="38" t="s">
        <v>15</v>
      </c>
      <c r="I202" s="38" t="s">
        <v>204</v>
      </c>
      <c r="J202" s="38" t="s">
        <v>212</v>
      </c>
      <c r="K202" s="57"/>
    </row>
    <row r="203" spans="1:11" ht="15" customHeight="1" x14ac:dyDescent="0.25">
      <c r="A203" s="82" t="str">
        <f t="shared" si="11"/>
        <v>13D8014</v>
      </c>
      <c r="B203" s="43" t="s">
        <v>267</v>
      </c>
      <c r="C203" s="50" t="s">
        <v>3</v>
      </c>
      <c r="D203" s="100"/>
      <c r="F203" s="108" t="str">
        <f t="shared" si="12"/>
        <v>13D8014</v>
      </c>
      <c r="G203" s="38" t="s">
        <v>660</v>
      </c>
      <c r="H203" s="38" t="s">
        <v>15</v>
      </c>
      <c r="I203" s="38" t="s">
        <v>204</v>
      </c>
      <c r="J203" s="38" t="s">
        <v>213</v>
      </c>
      <c r="K203" s="57"/>
    </row>
    <row r="204" spans="1:11" ht="15" customHeight="1" x14ac:dyDescent="0.25">
      <c r="A204" s="82" t="str">
        <f t="shared" si="11"/>
        <v>13D8015</v>
      </c>
      <c r="B204" s="43" t="s">
        <v>265</v>
      </c>
      <c r="C204" s="50" t="s">
        <v>3</v>
      </c>
      <c r="D204" s="100"/>
      <c r="F204" s="108" t="str">
        <f t="shared" si="12"/>
        <v>13D8015</v>
      </c>
      <c r="G204" s="38" t="s">
        <v>660</v>
      </c>
      <c r="H204" s="38" t="s">
        <v>15</v>
      </c>
      <c r="I204" s="38" t="s">
        <v>204</v>
      </c>
      <c r="J204" s="38" t="s">
        <v>214</v>
      </c>
      <c r="K204" s="57"/>
    </row>
    <row r="205" spans="1:11" ht="15" customHeight="1" x14ac:dyDescent="0.25">
      <c r="A205" s="82" t="str">
        <f t="shared" si="11"/>
        <v>13D8016</v>
      </c>
      <c r="B205" s="43" t="s">
        <v>266</v>
      </c>
      <c r="C205" s="50" t="s">
        <v>3</v>
      </c>
      <c r="D205" s="100"/>
      <c r="F205" s="108" t="str">
        <f t="shared" si="12"/>
        <v>13D8016</v>
      </c>
      <c r="G205" s="38" t="s">
        <v>660</v>
      </c>
      <c r="H205" s="38" t="s">
        <v>15</v>
      </c>
      <c r="I205" s="38" t="s">
        <v>204</v>
      </c>
      <c r="J205" s="38" t="s">
        <v>215</v>
      </c>
      <c r="K205" s="57"/>
    </row>
    <row r="206" spans="1:11" ht="15" customHeight="1" x14ac:dyDescent="0.25">
      <c r="A206" s="82" t="str">
        <f t="shared" si="11"/>
        <v>13D8017</v>
      </c>
      <c r="B206" s="43" t="s">
        <v>268</v>
      </c>
      <c r="C206" s="50" t="s">
        <v>3</v>
      </c>
      <c r="D206" s="100"/>
      <c r="F206" s="108" t="str">
        <f t="shared" si="12"/>
        <v>13D8017</v>
      </c>
      <c r="G206" s="38" t="s">
        <v>660</v>
      </c>
      <c r="H206" s="38" t="s">
        <v>15</v>
      </c>
      <c r="I206" s="38" t="s">
        <v>204</v>
      </c>
      <c r="J206" s="38" t="s">
        <v>216</v>
      </c>
      <c r="K206" s="57"/>
    </row>
    <row r="207" spans="1:11" ht="15" customHeight="1" x14ac:dyDescent="0.25">
      <c r="A207" s="82" t="str">
        <f t="shared" si="11"/>
        <v>13D8018</v>
      </c>
      <c r="B207" s="43" t="s">
        <v>257</v>
      </c>
      <c r="C207" s="50" t="s">
        <v>3</v>
      </c>
      <c r="D207" s="100"/>
      <c r="F207" s="108" t="str">
        <f t="shared" si="12"/>
        <v>13D8018</v>
      </c>
      <c r="G207" s="38" t="s">
        <v>660</v>
      </c>
      <c r="H207" s="38" t="s">
        <v>15</v>
      </c>
      <c r="I207" s="38" t="s">
        <v>204</v>
      </c>
      <c r="J207" s="38" t="s">
        <v>217</v>
      </c>
      <c r="K207" s="57"/>
    </row>
    <row r="208" spans="1:11" ht="15" customHeight="1" x14ac:dyDescent="0.25">
      <c r="A208" s="82" t="str">
        <f t="shared" si="11"/>
        <v>13D8019</v>
      </c>
      <c r="B208" s="43" t="s">
        <v>258</v>
      </c>
      <c r="C208" s="50" t="s">
        <v>3</v>
      </c>
      <c r="D208" s="100"/>
      <c r="F208" s="108" t="str">
        <f t="shared" si="12"/>
        <v>13D8019</v>
      </c>
      <c r="G208" s="38" t="s">
        <v>660</v>
      </c>
      <c r="H208" s="38" t="s">
        <v>15</v>
      </c>
      <c r="I208" s="38" t="s">
        <v>204</v>
      </c>
      <c r="J208" s="38" t="s">
        <v>218</v>
      </c>
      <c r="K208" s="57"/>
    </row>
    <row r="209" spans="1:11" ht="15" customHeight="1" x14ac:dyDescent="0.25">
      <c r="A209" s="82" t="str">
        <f t="shared" si="11"/>
        <v>13D8020</v>
      </c>
      <c r="B209" s="43" t="s">
        <v>133</v>
      </c>
      <c r="C209" s="50" t="s">
        <v>3</v>
      </c>
      <c r="D209" s="100"/>
      <c r="F209" s="108" t="str">
        <f t="shared" si="12"/>
        <v>13D8020</v>
      </c>
      <c r="G209" s="38" t="s">
        <v>660</v>
      </c>
      <c r="H209" s="38" t="s">
        <v>15</v>
      </c>
      <c r="I209" s="38" t="s">
        <v>204</v>
      </c>
      <c r="J209" s="38" t="s">
        <v>219</v>
      </c>
      <c r="K209" s="57"/>
    </row>
    <row r="210" spans="1:11" ht="15" customHeight="1" x14ac:dyDescent="0.25">
      <c r="A210" s="82" t="str">
        <f t="shared" si="11"/>
        <v>13D8021</v>
      </c>
      <c r="B210" s="43" t="s">
        <v>134</v>
      </c>
      <c r="C210" s="50" t="s">
        <v>3</v>
      </c>
      <c r="D210" s="100"/>
      <c r="F210" s="108" t="str">
        <f t="shared" si="12"/>
        <v>13D8021</v>
      </c>
      <c r="G210" s="38" t="s">
        <v>660</v>
      </c>
      <c r="H210" s="38" t="s">
        <v>15</v>
      </c>
      <c r="I210" s="38" t="s">
        <v>204</v>
      </c>
      <c r="J210" s="38" t="s">
        <v>220</v>
      </c>
      <c r="K210" s="57"/>
    </row>
    <row r="211" spans="1:11" ht="15" customHeight="1" x14ac:dyDescent="0.25">
      <c r="A211" s="82" t="str">
        <f t="shared" si="11"/>
        <v>13D8022</v>
      </c>
      <c r="B211" s="43" t="s">
        <v>135</v>
      </c>
      <c r="C211" s="50" t="s">
        <v>3</v>
      </c>
      <c r="D211" s="100"/>
      <c r="F211" s="108" t="str">
        <f t="shared" si="12"/>
        <v>13D8022</v>
      </c>
      <c r="G211" s="38" t="s">
        <v>660</v>
      </c>
      <c r="H211" s="38" t="s">
        <v>15</v>
      </c>
      <c r="I211" s="38" t="s">
        <v>204</v>
      </c>
      <c r="J211" s="38" t="s">
        <v>221</v>
      </c>
      <c r="K211" s="57"/>
    </row>
    <row r="212" spans="1:11" ht="15" customHeight="1" x14ac:dyDescent="0.25">
      <c r="A212" s="92" t="str">
        <f t="shared" si="11"/>
        <v>13D9</v>
      </c>
      <c r="B212" s="51" t="s">
        <v>71</v>
      </c>
      <c r="C212" s="50"/>
      <c r="D212" s="93"/>
      <c r="F212" s="108" t="str">
        <f t="shared" si="12"/>
        <v>13D9</v>
      </c>
      <c r="G212" s="38" t="s">
        <v>660</v>
      </c>
      <c r="H212" s="38" t="s">
        <v>15</v>
      </c>
      <c r="I212" s="38" t="s">
        <v>205</v>
      </c>
      <c r="J212" s="38"/>
      <c r="K212" s="57"/>
    </row>
    <row r="213" spans="1:11" ht="217" x14ac:dyDescent="0.25">
      <c r="A213" s="92"/>
      <c r="B213" s="142" t="s">
        <v>253</v>
      </c>
      <c r="C213" s="50"/>
      <c r="D213" s="93"/>
      <c r="F213" s="108"/>
      <c r="G213" s="38" t="s">
        <v>660</v>
      </c>
      <c r="H213" s="38" t="s">
        <v>15</v>
      </c>
      <c r="I213" s="38"/>
      <c r="J213" s="38"/>
      <c r="K213" s="57"/>
    </row>
    <row r="214" spans="1:11" ht="15" customHeight="1" x14ac:dyDescent="0.25">
      <c r="A214" s="92" t="str">
        <f t="shared" si="11"/>
        <v>13D9001</v>
      </c>
      <c r="B214" s="41" t="s">
        <v>250</v>
      </c>
      <c r="C214" s="52" t="s">
        <v>3</v>
      </c>
      <c r="D214" s="101"/>
      <c r="F214" s="108" t="str">
        <f t="shared" si="12"/>
        <v>13D9001</v>
      </c>
      <c r="G214" s="38" t="s">
        <v>660</v>
      </c>
      <c r="H214" s="38" t="s">
        <v>15</v>
      </c>
      <c r="I214" s="38" t="s">
        <v>205</v>
      </c>
      <c r="J214" s="38" t="s">
        <v>175</v>
      </c>
      <c r="K214" s="57"/>
    </row>
    <row r="215" spans="1:11" ht="15" customHeight="1" x14ac:dyDescent="0.25">
      <c r="A215" s="92" t="str">
        <f t="shared" ref="A215:A586" si="13">F215</f>
        <v>13D9002</v>
      </c>
      <c r="B215" s="41" t="s">
        <v>251</v>
      </c>
      <c r="C215" s="52" t="s">
        <v>3</v>
      </c>
      <c r="D215" s="101"/>
      <c r="F215" s="108" t="str">
        <f t="shared" si="12"/>
        <v>13D9002</v>
      </c>
      <c r="G215" s="38" t="s">
        <v>660</v>
      </c>
      <c r="H215" s="38" t="s">
        <v>15</v>
      </c>
      <c r="I215" s="38" t="s">
        <v>205</v>
      </c>
      <c r="J215" s="38" t="s">
        <v>176</v>
      </c>
      <c r="K215" s="57"/>
    </row>
    <row r="216" spans="1:11" ht="15" customHeight="1" x14ac:dyDescent="0.25">
      <c r="A216" s="92" t="str">
        <f t="shared" si="13"/>
        <v>13D9003</v>
      </c>
      <c r="B216" s="41" t="s">
        <v>252</v>
      </c>
      <c r="C216" s="52" t="s">
        <v>3</v>
      </c>
      <c r="D216" s="101"/>
      <c r="F216" s="108" t="str">
        <f t="shared" ref="F216:F279" si="14">+_xlfn.CONCAT(G216,H216,I216,J216)</f>
        <v>13D9003</v>
      </c>
      <c r="G216" s="38" t="s">
        <v>660</v>
      </c>
      <c r="H216" s="38" t="s">
        <v>15</v>
      </c>
      <c r="I216" s="38" t="s">
        <v>205</v>
      </c>
      <c r="J216" s="38" t="s">
        <v>177</v>
      </c>
      <c r="K216" s="57"/>
    </row>
    <row r="217" spans="1:11" ht="15" customHeight="1" x14ac:dyDescent="0.25">
      <c r="A217" s="92" t="str">
        <f t="shared" si="13"/>
        <v>13D9004</v>
      </c>
      <c r="B217" s="41" t="s">
        <v>142</v>
      </c>
      <c r="C217" s="52" t="s">
        <v>2</v>
      </c>
      <c r="D217" s="101"/>
      <c r="F217" s="108" t="str">
        <f t="shared" si="14"/>
        <v>13D9004</v>
      </c>
      <c r="G217" s="38" t="s">
        <v>660</v>
      </c>
      <c r="H217" s="38" t="s">
        <v>15</v>
      </c>
      <c r="I217" s="38" t="s">
        <v>205</v>
      </c>
      <c r="J217" s="38" t="s">
        <v>178</v>
      </c>
      <c r="K217" s="57"/>
    </row>
    <row r="218" spans="1:11" ht="15" customHeight="1" x14ac:dyDescent="0.25">
      <c r="A218" s="92" t="str">
        <f t="shared" si="13"/>
        <v>13D9005</v>
      </c>
      <c r="B218" s="41" t="s">
        <v>254</v>
      </c>
      <c r="C218" s="52" t="s">
        <v>3</v>
      </c>
      <c r="D218" s="101"/>
      <c r="F218" s="108" t="str">
        <f t="shared" si="14"/>
        <v>13D9005</v>
      </c>
      <c r="G218" s="38" t="s">
        <v>660</v>
      </c>
      <c r="H218" s="38" t="s">
        <v>15</v>
      </c>
      <c r="I218" s="38" t="s">
        <v>205</v>
      </c>
      <c r="J218" s="38" t="s">
        <v>179</v>
      </c>
      <c r="K218" s="57"/>
    </row>
    <row r="219" spans="1:11" ht="15" customHeight="1" x14ac:dyDescent="0.25">
      <c r="A219" s="92" t="str">
        <f t="shared" si="13"/>
        <v>13D9006</v>
      </c>
      <c r="B219" s="41" t="s">
        <v>255</v>
      </c>
      <c r="C219" s="52" t="s">
        <v>3</v>
      </c>
      <c r="D219" s="101"/>
      <c r="F219" s="108" t="str">
        <f t="shared" si="14"/>
        <v>13D9006</v>
      </c>
      <c r="G219" s="38" t="s">
        <v>660</v>
      </c>
      <c r="H219" s="38" t="s">
        <v>15</v>
      </c>
      <c r="I219" s="38" t="s">
        <v>205</v>
      </c>
      <c r="J219" s="38" t="s">
        <v>180</v>
      </c>
      <c r="K219" s="57"/>
    </row>
    <row r="220" spans="1:11" ht="15" customHeight="1" x14ac:dyDescent="0.25">
      <c r="A220" s="92" t="str">
        <f>F220</f>
        <v>13D9007</v>
      </c>
      <c r="B220" s="41" t="s">
        <v>256</v>
      </c>
      <c r="C220" s="52" t="s">
        <v>3</v>
      </c>
      <c r="D220" s="101"/>
      <c r="F220" s="108" t="str">
        <f t="shared" si="14"/>
        <v>13D9007</v>
      </c>
      <c r="G220" s="38" t="s">
        <v>660</v>
      </c>
      <c r="H220" s="38" t="s">
        <v>15</v>
      </c>
      <c r="I220" s="38" t="s">
        <v>205</v>
      </c>
      <c r="J220" s="38" t="s">
        <v>181</v>
      </c>
      <c r="K220" s="57"/>
    </row>
    <row r="221" spans="1:11" ht="15" customHeight="1" x14ac:dyDescent="0.25">
      <c r="A221" s="92" t="str">
        <f t="shared" si="13"/>
        <v>13D10</v>
      </c>
      <c r="B221" s="51" t="s">
        <v>85</v>
      </c>
      <c r="C221" s="50"/>
      <c r="D221" s="93"/>
      <c r="F221" s="108" t="str">
        <f t="shared" si="14"/>
        <v>13D10</v>
      </c>
      <c r="G221" s="38" t="s">
        <v>660</v>
      </c>
      <c r="H221" s="38" t="s">
        <v>15</v>
      </c>
      <c r="I221" s="38" t="s">
        <v>206</v>
      </c>
      <c r="J221" s="38"/>
      <c r="K221" s="57"/>
    </row>
    <row r="222" spans="1:11" s="108" customFormat="1" ht="278" customHeight="1" x14ac:dyDescent="0.25">
      <c r="A222" s="112"/>
      <c r="B222" s="117" t="s">
        <v>275</v>
      </c>
      <c r="C222" s="129"/>
      <c r="D222" s="130"/>
      <c r="G222" s="38" t="s">
        <v>660</v>
      </c>
      <c r="H222" s="38" t="s">
        <v>15</v>
      </c>
      <c r="I222" s="38"/>
      <c r="J222" s="109"/>
    </row>
    <row r="223" spans="1:11" s="108" customFormat="1" ht="15" customHeight="1" x14ac:dyDescent="0.25">
      <c r="A223" s="112" t="str">
        <f t="shared" si="13"/>
        <v>13D10001</v>
      </c>
      <c r="B223" s="131" t="s">
        <v>237</v>
      </c>
      <c r="C223" s="129" t="s">
        <v>3</v>
      </c>
      <c r="D223" s="132"/>
      <c r="F223" s="108" t="str">
        <f t="shared" si="14"/>
        <v>13D10001</v>
      </c>
      <c r="G223" s="38" t="s">
        <v>660</v>
      </c>
      <c r="H223" s="38" t="s">
        <v>15</v>
      </c>
      <c r="I223" s="38" t="s">
        <v>206</v>
      </c>
      <c r="J223" s="148" t="s">
        <v>175</v>
      </c>
    </row>
    <row r="224" spans="1:11" ht="15" customHeight="1" x14ac:dyDescent="0.25">
      <c r="A224" s="92" t="str">
        <f t="shared" si="13"/>
        <v>13D10002</v>
      </c>
      <c r="B224" s="41" t="s">
        <v>143</v>
      </c>
      <c r="C224" s="52" t="s">
        <v>3</v>
      </c>
      <c r="D224" s="101"/>
      <c r="F224" s="108" t="str">
        <f t="shared" si="14"/>
        <v>13D10002</v>
      </c>
      <c r="G224" s="38" t="s">
        <v>660</v>
      </c>
      <c r="H224" s="38" t="s">
        <v>15</v>
      </c>
      <c r="I224" s="38" t="s">
        <v>206</v>
      </c>
      <c r="J224" s="148" t="s">
        <v>176</v>
      </c>
      <c r="K224" s="57"/>
    </row>
    <row r="225" spans="1:11" ht="15" customHeight="1" x14ac:dyDescent="0.25">
      <c r="A225" s="92" t="str">
        <f t="shared" si="13"/>
        <v>13D10003</v>
      </c>
      <c r="B225" s="41" t="s">
        <v>144</v>
      </c>
      <c r="C225" s="52" t="s">
        <v>3</v>
      </c>
      <c r="D225" s="101"/>
      <c r="F225" s="108" t="str">
        <f t="shared" si="14"/>
        <v>13D10003</v>
      </c>
      <c r="G225" s="38" t="s">
        <v>660</v>
      </c>
      <c r="H225" s="38" t="s">
        <v>15</v>
      </c>
      <c r="I225" s="38" t="s">
        <v>206</v>
      </c>
      <c r="J225" s="148" t="s">
        <v>177</v>
      </c>
      <c r="K225" s="57"/>
    </row>
    <row r="226" spans="1:11" ht="15" customHeight="1" x14ac:dyDescent="0.25">
      <c r="A226" s="92" t="str">
        <f t="shared" si="13"/>
        <v>13D10004</v>
      </c>
      <c r="B226" s="41" t="s">
        <v>145</v>
      </c>
      <c r="C226" s="52" t="s">
        <v>3</v>
      </c>
      <c r="D226" s="101"/>
      <c r="F226" s="108" t="str">
        <f t="shared" si="14"/>
        <v>13D10004</v>
      </c>
      <c r="G226" s="38" t="s">
        <v>660</v>
      </c>
      <c r="H226" s="38" t="s">
        <v>15</v>
      </c>
      <c r="I226" s="38" t="s">
        <v>206</v>
      </c>
      <c r="J226" s="148" t="s">
        <v>178</v>
      </c>
      <c r="K226" s="57"/>
    </row>
    <row r="227" spans="1:11" ht="15" customHeight="1" x14ac:dyDescent="0.25">
      <c r="A227" s="92" t="str">
        <f t="shared" si="13"/>
        <v>13D10005</v>
      </c>
      <c r="B227" s="41" t="s">
        <v>146</v>
      </c>
      <c r="C227" s="52" t="s">
        <v>3</v>
      </c>
      <c r="D227" s="101"/>
      <c r="F227" s="108" t="str">
        <f t="shared" si="14"/>
        <v>13D10005</v>
      </c>
      <c r="G227" s="38" t="s">
        <v>660</v>
      </c>
      <c r="H227" s="38" t="s">
        <v>15</v>
      </c>
      <c r="I227" s="38" t="s">
        <v>206</v>
      </c>
      <c r="J227" s="148" t="s">
        <v>179</v>
      </c>
      <c r="K227" s="57"/>
    </row>
    <row r="228" spans="1:11" ht="15" customHeight="1" x14ac:dyDescent="0.25">
      <c r="A228" s="92" t="str">
        <f t="shared" si="13"/>
        <v>13D10006</v>
      </c>
      <c r="B228" s="41" t="s">
        <v>147</v>
      </c>
      <c r="C228" s="52" t="s">
        <v>3</v>
      </c>
      <c r="D228" s="101"/>
      <c r="F228" s="108" t="str">
        <f t="shared" si="14"/>
        <v>13D10006</v>
      </c>
      <c r="G228" s="38" t="s">
        <v>660</v>
      </c>
      <c r="H228" s="38" t="s">
        <v>15</v>
      </c>
      <c r="I228" s="38" t="s">
        <v>206</v>
      </c>
      <c r="J228" s="148" t="s">
        <v>180</v>
      </c>
      <c r="K228" s="57"/>
    </row>
    <row r="229" spans="1:11" ht="15" customHeight="1" x14ac:dyDescent="0.25">
      <c r="A229" s="92" t="str">
        <f t="shared" si="13"/>
        <v>13D10007</v>
      </c>
      <c r="B229" s="41" t="s">
        <v>148</v>
      </c>
      <c r="C229" s="52" t="s">
        <v>3</v>
      </c>
      <c r="D229" s="101"/>
      <c r="F229" s="108" t="str">
        <f t="shared" si="14"/>
        <v>13D10007</v>
      </c>
      <c r="G229" s="38" t="s">
        <v>660</v>
      </c>
      <c r="H229" s="38" t="s">
        <v>15</v>
      </c>
      <c r="I229" s="38" t="s">
        <v>206</v>
      </c>
      <c r="J229" s="148" t="s">
        <v>181</v>
      </c>
      <c r="K229" s="57"/>
    </row>
    <row r="230" spans="1:11" ht="15" customHeight="1" x14ac:dyDescent="0.25">
      <c r="A230" s="92" t="str">
        <f t="shared" si="13"/>
        <v>13D10008</v>
      </c>
      <c r="B230" s="41" t="s">
        <v>149</v>
      </c>
      <c r="C230" s="52" t="s">
        <v>3</v>
      </c>
      <c r="D230" s="101"/>
      <c r="F230" s="108" t="str">
        <f t="shared" si="14"/>
        <v>13D10008</v>
      </c>
      <c r="G230" s="38" t="s">
        <v>660</v>
      </c>
      <c r="H230" s="38" t="s">
        <v>15</v>
      </c>
      <c r="I230" s="38" t="s">
        <v>206</v>
      </c>
      <c r="J230" s="148" t="s">
        <v>182</v>
      </c>
      <c r="K230" s="57"/>
    </row>
    <row r="231" spans="1:11" ht="15" customHeight="1" x14ac:dyDescent="0.25">
      <c r="A231" s="92" t="str">
        <f t="shared" si="13"/>
        <v>13D10009</v>
      </c>
      <c r="B231" s="41" t="s">
        <v>150</v>
      </c>
      <c r="C231" s="52" t="s">
        <v>3</v>
      </c>
      <c r="D231" s="101"/>
      <c r="F231" s="108" t="str">
        <f t="shared" si="14"/>
        <v>13D10009</v>
      </c>
      <c r="G231" s="38" t="s">
        <v>660</v>
      </c>
      <c r="H231" s="38" t="s">
        <v>15</v>
      </c>
      <c r="I231" s="38" t="s">
        <v>206</v>
      </c>
      <c r="J231" s="148" t="s">
        <v>183</v>
      </c>
      <c r="K231" s="57"/>
    </row>
    <row r="232" spans="1:11" ht="15" customHeight="1" x14ac:dyDescent="0.25">
      <c r="A232" s="92" t="str">
        <f t="shared" si="13"/>
        <v>13D10010</v>
      </c>
      <c r="B232" s="41" t="s">
        <v>151</v>
      </c>
      <c r="C232" s="52" t="s">
        <v>3</v>
      </c>
      <c r="D232" s="101"/>
      <c r="F232" s="108" t="str">
        <f t="shared" si="14"/>
        <v>13D10010</v>
      </c>
      <c r="G232" s="38" t="s">
        <v>660</v>
      </c>
      <c r="H232" s="38" t="s">
        <v>15</v>
      </c>
      <c r="I232" s="38" t="s">
        <v>206</v>
      </c>
      <c r="J232" s="148" t="s">
        <v>209</v>
      </c>
      <c r="K232" s="57"/>
    </row>
    <row r="233" spans="1:11" ht="15" customHeight="1" x14ac:dyDescent="0.25">
      <c r="A233" s="92" t="str">
        <f t="shared" si="13"/>
        <v>13D10011</v>
      </c>
      <c r="B233" s="41" t="s">
        <v>152</v>
      </c>
      <c r="C233" s="52" t="s">
        <v>3</v>
      </c>
      <c r="D233" s="101"/>
      <c r="F233" s="108" t="str">
        <f t="shared" si="14"/>
        <v>13D10011</v>
      </c>
      <c r="G233" s="38" t="s">
        <v>660</v>
      </c>
      <c r="H233" s="38" t="s">
        <v>15</v>
      </c>
      <c r="I233" s="38" t="s">
        <v>206</v>
      </c>
      <c r="J233" s="148" t="s">
        <v>210</v>
      </c>
      <c r="K233" s="57"/>
    </row>
    <row r="234" spans="1:11" ht="15" customHeight="1" x14ac:dyDescent="0.25">
      <c r="A234" s="92" t="str">
        <f t="shared" si="13"/>
        <v>13D10012</v>
      </c>
      <c r="B234" s="41" t="s">
        <v>153</v>
      </c>
      <c r="C234" s="52" t="s">
        <v>3</v>
      </c>
      <c r="D234" s="101"/>
      <c r="F234" s="108" t="str">
        <f t="shared" si="14"/>
        <v>13D10012</v>
      </c>
      <c r="G234" s="38" t="s">
        <v>660</v>
      </c>
      <c r="H234" s="38" t="s">
        <v>15</v>
      </c>
      <c r="I234" s="38" t="s">
        <v>206</v>
      </c>
      <c r="J234" s="148" t="s">
        <v>211</v>
      </c>
      <c r="K234" s="57"/>
    </row>
    <row r="235" spans="1:11" ht="15" customHeight="1" x14ac:dyDescent="0.25">
      <c r="A235" s="92" t="str">
        <f t="shared" si="13"/>
        <v>13D10013</v>
      </c>
      <c r="B235" s="41" t="s">
        <v>154</v>
      </c>
      <c r="C235" s="52" t="s">
        <v>6</v>
      </c>
      <c r="D235" s="101"/>
      <c r="F235" s="108" t="str">
        <f t="shared" si="14"/>
        <v>13D10013</v>
      </c>
      <c r="G235" s="38" t="s">
        <v>660</v>
      </c>
      <c r="H235" s="38" t="s">
        <v>15</v>
      </c>
      <c r="I235" s="38" t="s">
        <v>206</v>
      </c>
      <c r="J235" s="148" t="s">
        <v>212</v>
      </c>
      <c r="K235" s="57"/>
    </row>
    <row r="236" spans="1:11" ht="15" customHeight="1" x14ac:dyDescent="0.25">
      <c r="A236" s="92" t="str">
        <f t="shared" si="13"/>
        <v>13D10014</v>
      </c>
      <c r="B236" s="41" t="s">
        <v>155</v>
      </c>
      <c r="C236" s="52" t="s">
        <v>6</v>
      </c>
      <c r="D236" s="101"/>
      <c r="F236" s="108" t="str">
        <f t="shared" si="14"/>
        <v>13D10014</v>
      </c>
      <c r="G236" s="38" t="s">
        <v>660</v>
      </c>
      <c r="H236" s="38" t="s">
        <v>15</v>
      </c>
      <c r="I236" s="38" t="s">
        <v>206</v>
      </c>
      <c r="J236" s="148" t="s">
        <v>213</v>
      </c>
      <c r="K236" s="57"/>
    </row>
    <row r="237" spans="1:11" ht="15" customHeight="1" x14ac:dyDescent="0.25">
      <c r="A237" s="92" t="str">
        <f t="shared" si="13"/>
        <v>13D10015</v>
      </c>
      <c r="B237" s="41" t="s">
        <v>156</v>
      </c>
      <c r="C237" s="52" t="s">
        <v>2</v>
      </c>
      <c r="D237" s="101"/>
      <c r="F237" s="108" t="str">
        <f t="shared" si="14"/>
        <v>13D10015</v>
      </c>
      <c r="G237" s="38" t="s">
        <v>660</v>
      </c>
      <c r="H237" s="38" t="s">
        <v>15</v>
      </c>
      <c r="I237" s="38" t="s">
        <v>206</v>
      </c>
      <c r="J237" s="148" t="s">
        <v>214</v>
      </c>
      <c r="K237" s="57"/>
    </row>
    <row r="238" spans="1:11" ht="15" customHeight="1" x14ac:dyDescent="0.25">
      <c r="A238" s="92" t="str">
        <f t="shared" si="13"/>
        <v>13D10016</v>
      </c>
      <c r="B238" s="41" t="s">
        <v>274</v>
      </c>
      <c r="C238" s="52" t="s">
        <v>2</v>
      </c>
      <c r="D238" s="101"/>
      <c r="F238" s="108" t="str">
        <f t="shared" si="14"/>
        <v>13D10016</v>
      </c>
      <c r="G238" s="38" t="s">
        <v>660</v>
      </c>
      <c r="H238" s="38" t="s">
        <v>15</v>
      </c>
      <c r="I238" s="38" t="s">
        <v>206</v>
      </c>
      <c r="J238" s="148" t="s">
        <v>215</v>
      </c>
      <c r="K238" s="57"/>
    </row>
    <row r="239" spans="1:11" ht="15" customHeight="1" x14ac:dyDescent="0.25">
      <c r="A239" s="92" t="str">
        <f t="shared" si="13"/>
        <v>13D10017</v>
      </c>
      <c r="B239" s="41" t="s">
        <v>157</v>
      </c>
      <c r="C239" s="52" t="s">
        <v>2</v>
      </c>
      <c r="D239" s="101"/>
      <c r="F239" s="108" t="str">
        <f t="shared" si="14"/>
        <v>13D10017</v>
      </c>
      <c r="G239" s="38" t="s">
        <v>660</v>
      </c>
      <c r="H239" s="38" t="s">
        <v>15</v>
      </c>
      <c r="I239" s="38" t="s">
        <v>206</v>
      </c>
      <c r="J239" s="148" t="s">
        <v>216</v>
      </c>
      <c r="K239" s="57"/>
    </row>
    <row r="240" spans="1:11" s="108" customFormat="1" ht="201.5" x14ac:dyDescent="0.25">
      <c r="A240" s="112"/>
      <c r="B240" s="142" t="s">
        <v>553</v>
      </c>
      <c r="C240" s="50"/>
      <c r="D240" s="71"/>
      <c r="G240" s="38"/>
      <c r="H240" s="38"/>
      <c r="I240" s="38"/>
      <c r="J240" s="38"/>
      <c r="K240" s="109"/>
    </row>
    <row r="241" spans="1:11" s="108" customFormat="1" ht="15" customHeight="1" x14ac:dyDescent="0.25">
      <c r="A241" s="112" t="str">
        <f t="shared" ref="A241:A255" si="15">F241</f>
        <v>13D10018</v>
      </c>
      <c r="B241" s="41" t="s">
        <v>539</v>
      </c>
      <c r="C241" s="52" t="s">
        <v>3</v>
      </c>
      <c r="D241" s="97"/>
      <c r="F241" s="108" t="str">
        <f t="shared" si="14"/>
        <v>13D10018</v>
      </c>
      <c r="G241" s="38" t="s">
        <v>660</v>
      </c>
      <c r="H241" s="38" t="s">
        <v>15</v>
      </c>
      <c r="I241" s="38" t="s">
        <v>206</v>
      </c>
      <c r="J241" s="38" t="s">
        <v>217</v>
      </c>
      <c r="K241" s="109"/>
    </row>
    <row r="242" spans="1:11" s="108" customFormat="1" ht="15" customHeight="1" x14ac:dyDescent="0.25">
      <c r="A242" s="112" t="str">
        <f t="shared" si="15"/>
        <v>13D10019</v>
      </c>
      <c r="B242" s="41" t="s">
        <v>540</v>
      </c>
      <c r="C242" s="52" t="s">
        <v>3</v>
      </c>
      <c r="D242" s="97"/>
      <c r="F242" s="108" t="str">
        <f t="shared" si="14"/>
        <v>13D10019</v>
      </c>
      <c r="G242" s="38" t="s">
        <v>660</v>
      </c>
      <c r="H242" s="38" t="s">
        <v>15</v>
      </c>
      <c r="I242" s="38" t="s">
        <v>206</v>
      </c>
      <c r="J242" s="38" t="s">
        <v>218</v>
      </c>
      <c r="K242" s="109"/>
    </row>
    <row r="243" spans="1:11" s="108" customFormat="1" ht="15" customHeight="1" x14ac:dyDescent="0.25">
      <c r="A243" s="112" t="str">
        <f>F243</f>
        <v>13D10020</v>
      </c>
      <c r="B243" s="41" t="s">
        <v>541</v>
      </c>
      <c r="C243" s="52" t="s">
        <v>3</v>
      </c>
      <c r="D243" s="97"/>
      <c r="F243" s="108" t="str">
        <f t="shared" si="14"/>
        <v>13D10020</v>
      </c>
      <c r="G243" s="38" t="s">
        <v>660</v>
      </c>
      <c r="H243" s="38" t="s">
        <v>15</v>
      </c>
      <c r="I243" s="38" t="s">
        <v>206</v>
      </c>
      <c r="J243" s="38" t="s">
        <v>219</v>
      </c>
      <c r="K243" s="109"/>
    </row>
    <row r="244" spans="1:11" s="108" customFormat="1" ht="15" customHeight="1" x14ac:dyDescent="0.25">
      <c r="A244" s="112" t="str">
        <f>F244</f>
        <v>13D10021</v>
      </c>
      <c r="B244" s="41" t="s">
        <v>542</v>
      </c>
      <c r="C244" s="52" t="s">
        <v>6</v>
      </c>
      <c r="D244" s="97"/>
      <c r="F244" s="108" t="str">
        <f t="shared" si="14"/>
        <v>13D10021</v>
      </c>
      <c r="G244" s="38" t="s">
        <v>660</v>
      </c>
      <c r="H244" s="38" t="s">
        <v>15</v>
      </c>
      <c r="I244" s="38" t="s">
        <v>206</v>
      </c>
      <c r="J244" s="38" t="s">
        <v>220</v>
      </c>
      <c r="K244" s="109"/>
    </row>
    <row r="245" spans="1:11" s="108" customFormat="1" ht="15" customHeight="1" x14ac:dyDescent="0.25">
      <c r="A245" s="112" t="str">
        <f>F245</f>
        <v>13D10022</v>
      </c>
      <c r="B245" s="41" t="s">
        <v>543</v>
      </c>
      <c r="C245" s="52" t="s">
        <v>6</v>
      </c>
      <c r="D245" s="97"/>
      <c r="F245" s="108" t="str">
        <f t="shared" si="14"/>
        <v>13D10022</v>
      </c>
      <c r="G245" s="38" t="s">
        <v>660</v>
      </c>
      <c r="H245" s="38" t="s">
        <v>15</v>
      </c>
      <c r="I245" s="38" t="s">
        <v>206</v>
      </c>
      <c r="J245" s="38" t="s">
        <v>221</v>
      </c>
      <c r="K245" s="109"/>
    </row>
    <row r="246" spans="1:11" s="108" customFormat="1" ht="15" customHeight="1" x14ac:dyDescent="0.25">
      <c r="A246" s="112" t="str">
        <f>F246</f>
        <v>13D10023</v>
      </c>
      <c r="B246" s="41" t="s">
        <v>158</v>
      </c>
      <c r="C246" s="52" t="s">
        <v>6</v>
      </c>
      <c r="D246" s="97"/>
      <c r="F246" s="108" t="str">
        <f t="shared" si="14"/>
        <v>13D10023</v>
      </c>
      <c r="G246" s="38" t="s">
        <v>660</v>
      </c>
      <c r="H246" s="38" t="s">
        <v>15</v>
      </c>
      <c r="I246" s="38" t="s">
        <v>206</v>
      </c>
      <c r="J246" s="38" t="s">
        <v>222</v>
      </c>
      <c r="K246" s="109"/>
    </row>
    <row r="247" spans="1:11" s="108" customFormat="1" ht="124" x14ac:dyDescent="0.25">
      <c r="A247" s="112"/>
      <c r="B247" s="170" t="s">
        <v>544</v>
      </c>
      <c r="C247" s="52"/>
      <c r="D247" s="71"/>
      <c r="G247" s="38"/>
      <c r="H247" s="38"/>
      <c r="I247" s="38"/>
      <c r="J247" s="38"/>
      <c r="K247" s="109"/>
    </row>
    <row r="248" spans="1:11" s="108" customFormat="1" ht="15" customHeight="1" x14ac:dyDescent="0.25">
      <c r="A248" s="112" t="str">
        <f t="shared" si="15"/>
        <v>13D10024</v>
      </c>
      <c r="B248" s="41" t="s">
        <v>545</v>
      </c>
      <c r="C248" s="52" t="s">
        <v>3</v>
      </c>
      <c r="D248" s="97"/>
      <c r="F248" s="108" t="str">
        <f t="shared" si="14"/>
        <v>13D10024</v>
      </c>
      <c r="G248" s="38" t="s">
        <v>660</v>
      </c>
      <c r="H248" s="38" t="s">
        <v>15</v>
      </c>
      <c r="I248" s="38" t="s">
        <v>206</v>
      </c>
      <c r="J248" s="38" t="s">
        <v>269</v>
      </c>
      <c r="K248" s="109"/>
    </row>
    <row r="249" spans="1:11" s="108" customFormat="1" ht="15" customHeight="1" x14ac:dyDescent="0.25">
      <c r="A249" s="112" t="str">
        <f t="shared" si="15"/>
        <v>13D10025</v>
      </c>
      <c r="B249" s="41" t="s">
        <v>546</v>
      </c>
      <c r="C249" s="52" t="s">
        <v>6</v>
      </c>
      <c r="D249" s="97"/>
      <c r="F249" s="108" t="str">
        <f t="shared" si="14"/>
        <v>13D10025</v>
      </c>
      <c r="G249" s="38" t="s">
        <v>660</v>
      </c>
      <c r="H249" s="38" t="s">
        <v>15</v>
      </c>
      <c r="I249" s="38" t="s">
        <v>206</v>
      </c>
      <c r="J249" s="38" t="s">
        <v>270</v>
      </c>
      <c r="K249" s="109"/>
    </row>
    <row r="250" spans="1:11" s="108" customFormat="1" ht="15" customHeight="1" x14ac:dyDescent="0.25">
      <c r="A250" s="112" t="str">
        <f>F250</f>
        <v>13D10026</v>
      </c>
      <c r="B250" s="41" t="s">
        <v>547</v>
      </c>
      <c r="C250" s="52" t="s">
        <v>6</v>
      </c>
      <c r="D250" s="97"/>
      <c r="F250" s="108" t="str">
        <f t="shared" si="14"/>
        <v>13D10026</v>
      </c>
      <c r="G250" s="38" t="s">
        <v>660</v>
      </c>
      <c r="H250" s="38" t="s">
        <v>15</v>
      </c>
      <c r="I250" s="38" t="s">
        <v>206</v>
      </c>
      <c r="J250" s="38" t="s">
        <v>386</v>
      </c>
      <c r="K250" s="109"/>
    </row>
    <row r="251" spans="1:11" s="108" customFormat="1" ht="15" customHeight="1" collapsed="1" x14ac:dyDescent="0.25">
      <c r="A251" s="112" t="str">
        <f>F251</f>
        <v>13D10027</v>
      </c>
      <c r="B251" s="41" t="s">
        <v>548</v>
      </c>
      <c r="C251" s="52" t="s">
        <v>6</v>
      </c>
      <c r="D251" s="97"/>
      <c r="F251" s="108" t="str">
        <f t="shared" si="14"/>
        <v>13D10027</v>
      </c>
      <c r="G251" s="38" t="s">
        <v>660</v>
      </c>
      <c r="H251" s="38" t="s">
        <v>15</v>
      </c>
      <c r="I251" s="38" t="s">
        <v>206</v>
      </c>
      <c r="J251" s="38" t="s">
        <v>388</v>
      </c>
      <c r="K251" s="109"/>
    </row>
    <row r="252" spans="1:11" s="108" customFormat="1" ht="15" customHeight="1" x14ac:dyDescent="0.25">
      <c r="A252" s="112" t="str">
        <f>F252</f>
        <v>13D10028</v>
      </c>
      <c r="B252" s="41" t="s">
        <v>549</v>
      </c>
      <c r="C252" s="52" t="s">
        <v>6</v>
      </c>
      <c r="D252" s="97"/>
      <c r="F252" s="108" t="str">
        <f t="shared" si="14"/>
        <v>13D10028</v>
      </c>
      <c r="G252" s="38" t="s">
        <v>660</v>
      </c>
      <c r="H252" s="38" t="s">
        <v>15</v>
      </c>
      <c r="I252" s="38" t="s">
        <v>206</v>
      </c>
      <c r="J252" s="38" t="s">
        <v>390</v>
      </c>
      <c r="K252" s="109"/>
    </row>
    <row r="253" spans="1:11" s="108" customFormat="1" ht="15" customHeight="1" x14ac:dyDescent="0.25">
      <c r="A253" s="112" t="str">
        <f t="shared" si="15"/>
        <v>13D10029</v>
      </c>
      <c r="B253" s="41" t="s">
        <v>550</v>
      </c>
      <c r="C253" s="52" t="s">
        <v>6</v>
      </c>
      <c r="D253" s="97"/>
      <c r="F253" s="108" t="str">
        <f t="shared" si="14"/>
        <v>13D10029</v>
      </c>
      <c r="G253" s="38" t="s">
        <v>660</v>
      </c>
      <c r="H253" s="38" t="s">
        <v>15</v>
      </c>
      <c r="I253" s="38" t="s">
        <v>206</v>
      </c>
      <c r="J253" s="38" t="s">
        <v>392</v>
      </c>
      <c r="K253" s="109"/>
    </row>
    <row r="254" spans="1:11" s="108" customFormat="1" ht="62" x14ac:dyDescent="0.25">
      <c r="A254" s="112"/>
      <c r="B254" s="170" t="s">
        <v>551</v>
      </c>
      <c r="C254" s="52"/>
      <c r="D254" s="71"/>
      <c r="G254" s="38"/>
      <c r="H254" s="38"/>
      <c r="I254" s="38"/>
      <c r="J254" s="38"/>
      <c r="K254" s="109"/>
    </row>
    <row r="255" spans="1:11" s="108" customFormat="1" ht="15" customHeight="1" x14ac:dyDescent="0.25">
      <c r="A255" s="112" t="str">
        <f t="shared" si="15"/>
        <v>13D10030</v>
      </c>
      <c r="B255" s="41" t="s">
        <v>552</v>
      </c>
      <c r="C255" s="52" t="s">
        <v>3</v>
      </c>
      <c r="D255" s="97"/>
      <c r="F255" s="108" t="str">
        <f t="shared" si="14"/>
        <v>13D10030</v>
      </c>
      <c r="G255" s="38" t="s">
        <v>660</v>
      </c>
      <c r="H255" s="38" t="s">
        <v>15</v>
      </c>
      <c r="I255" s="38" t="s">
        <v>206</v>
      </c>
      <c r="J255" s="38" t="s">
        <v>394</v>
      </c>
      <c r="K255" s="109"/>
    </row>
    <row r="256" spans="1:11" s="108" customFormat="1" ht="15" customHeight="1" x14ac:dyDescent="0.25">
      <c r="A256" s="112" t="str">
        <f t="shared" si="13"/>
        <v>13D11</v>
      </c>
      <c r="B256" s="51" t="s">
        <v>136</v>
      </c>
      <c r="C256" s="50"/>
      <c r="D256" s="71"/>
      <c r="F256" s="108" t="str">
        <f t="shared" si="14"/>
        <v>13D11</v>
      </c>
      <c r="G256" s="38" t="s">
        <v>660</v>
      </c>
      <c r="H256" s="38" t="s">
        <v>15</v>
      </c>
      <c r="I256" s="38" t="s">
        <v>207</v>
      </c>
      <c r="J256" s="38"/>
      <c r="K256" s="109"/>
    </row>
    <row r="257" spans="1:11" s="108" customFormat="1" ht="201.5" x14ac:dyDescent="0.25">
      <c r="A257" s="150"/>
      <c r="B257" s="140" t="s">
        <v>273</v>
      </c>
      <c r="C257" s="50"/>
      <c r="D257" s="93"/>
      <c r="G257" s="38"/>
      <c r="H257" s="38"/>
      <c r="I257" s="38"/>
      <c r="J257" s="109"/>
    </row>
    <row r="258" spans="1:11" s="108" customFormat="1" ht="15" customHeight="1" x14ac:dyDescent="0.25">
      <c r="A258" s="112" t="str">
        <f t="shared" si="13"/>
        <v>13D11001</v>
      </c>
      <c r="B258" s="43" t="s">
        <v>137</v>
      </c>
      <c r="C258" s="50" t="s">
        <v>3</v>
      </c>
      <c r="D258" s="97"/>
      <c r="F258" s="108" t="str">
        <f t="shared" si="14"/>
        <v>13D11001</v>
      </c>
      <c r="G258" s="38" t="s">
        <v>660</v>
      </c>
      <c r="H258" s="38" t="s">
        <v>15</v>
      </c>
      <c r="I258" s="38" t="s">
        <v>207</v>
      </c>
      <c r="J258" s="38" t="s">
        <v>175</v>
      </c>
      <c r="K258" s="109"/>
    </row>
    <row r="259" spans="1:11" s="108" customFormat="1" ht="15" customHeight="1" x14ac:dyDescent="0.25">
      <c r="A259" s="112" t="str">
        <f t="shared" si="13"/>
        <v>13D11002</v>
      </c>
      <c r="B259" s="43" t="s">
        <v>138</v>
      </c>
      <c r="C259" s="50" t="s">
        <v>2</v>
      </c>
      <c r="D259" s="97"/>
      <c r="F259" s="108" t="str">
        <f t="shared" si="14"/>
        <v>13D11002</v>
      </c>
      <c r="G259" s="38" t="s">
        <v>660</v>
      </c>
      <c r="H259" s="38" t="s">
        <v>15</v>
      </c>
      <c r="I259" s="38" t="s">
        <v>207</v>
      </c>
      <c r="J259" s="38" t="s">
        <v>176</v>
      </c>
      <c r="K259" s="109"/>
    </row>
    <row r="260" spans="1:11" s="108" customFormat="1" ht="15" customHeight="1" x14ac:dyDescent="0.25">
      <c r="A260" s="112" t="str">
        <f t="shared" si="13"/>
        <v>13D11003</v>
      </c>
      <c r="B260" s="43" t="s">
        <v>139</v>
      </c>
      <c r="C260" s="50" t="s">
        <v>3</v>
      </c>
      <c r="D260" s="97"/>
      <c r="F260" s="108" t="str">
        <f t="shared" si="14"/>
        <v>13D11003</v>
      </c>
      <c r="G260" s="38" t="s">
        <v>660</v>
      </c>
      <c r="H260" s="38" t="s">
        <v>15</v>
      </c>
      <c r="I260" s="38" t="s">
        <v>207</v>
      </c>
      <c r="J260" s="38" t="s">
        <v>177</v>
      </c>
      <c r="K260" s="109"/>
    </row>
    <row r="261" spans="1:11" s="108" customFormat="1" ht="15" customHeight="1" x14ac:dyDescent="0.25">
      <c r="A261" s="112" t="str">
        <f t="shared" si="13"/>
        <v>13D11004</v>
      </c>
      <c r="B261" s="43" t="s">
        <v>140</v>
      </c>
      <c r="C261" s="50" t="s">
        <v>3</v>
      </c>
      <c r="D261" s="97"/>
      <c r="F261" s="108" t="str">
        <f t="shared" si="14"/>
        <v>13D11004</v>
      </c>
      <c r="G261" s="38" t="s">
        <v>660</v>
      </c>
      <c r="H261" s="38" t="s">
        <v>15</v>
      </c>
      <c r="I261" s="38" t="s">
        <v>207</v>
      </c>
      <c r="J261" s="38" t="s">
        <v>178</v>
      </c>
      <c r="K261" s="109"/>
    </row>
    <row r="262" spans="1:11" s="108" customFormat="1" ht="15" customHeight="1" x14ac:dyDescent="0.25">
      <c r="A262" s="112" t="str">
        <f t="shared" si="13"/>
        <v>13D11005</v>
      </c>
      <c r="B262" s="43" t="s">
        <v>343</v>
      </c>
      <c r="C262" s="50" t="s">
        <v>3</v>
      </c>
      <c r="D262" s="97"/>
      <c r="F262" s="108" t="str">
        <f t="shared" si="14"/>
        <v>13D11005</v>
      </c>
      <c r="G262" s="38" t="s">
        <v>660</v>
      </c>
      <c r="H262" s="38" t="s">
        <v>15</v>
      </c>
      <c r="I262" s="38" t="s">
        <v>207</v>
      </c>
      <c r="J262" s="38" t="s">
        <v>179</v>
      </c>
      <c r="K262" s="109"/>
    </row>
    <row r="263" spans="1:11" s="108" customFormat="1" ht="15" customHeight="1" x14ac:dyDescent="0.25">
      <c r="A263" s="112" t="str">
        <f t="shared" si="13"/>
        <v>13D11006</v>
      </c>
      <c r="B263" s="43" t="s">
        <v>141</v>
      </c>
      <c r="C263" s="50" t="s">
        <v>3</v>
      </c>
      <c r="D263" s="97"/>
      <c r="F263" s="108" t="str">
        <f t="shared" si="14"/>
        <v>13D11006</v>
      </c>
      <c r="G263" s="38" t="s">
        <v>660</v>
      </c>
      <c r="H263" s="38" t="s">
        <v>15</v>
      </c>
      <c r="I263" s="38" t="s">
        <v>207</v>
      </c>
      <c r="J263" s="38" t="s">
        <v>180</v>
      </c>
      <c r="K263" s="109"/>
    </row>
    <row r="264" spans="1:11" s="108" customFormat="1" ht="15" customHeight="1" collapsed="1" x14ac:dyDescent="0.25">
      <c r="A264" s="112" t="str">
        <f t="shared" si="13"/>
        <v>13D12</v>
      </c>
      <c r="B264" s="49" t="s">
        <v>358</v>
      </c>
      <c r="C264" s="50"/>
      <c r="D264" s="71"/>
      <c r="F264" s="108" t="str">
        <f t="shared" si="14"/>
        <v>13D12</v>
      </c>
      <c r="G264" s="38" t="s">
        <v>660</v>
      </c>
      <c r="H264" s="38" t="s">
        <v>15</v>
      </c>
      <c r="I264" s="38" t="s">
        <v>208</v>
      </c>
      <c r="J264" s="38"/>
      <c r="K264" s="109"/>
    </row>
    <row r="265" spans="1:11" s="108" customFormat="1" ht="211.5" customHeight="1" x14ac:dyDescent="0.25">
      <c r="A265" s="112"/>
      <c r="B265" s="164" t="s">
        <v>359</v>
      </c>
      <c r="C265" s="50"/>
      <c r="D265" s="71"/>
      <c r="G265" s="38"/>
      <c r="H265" s="38"/>
      <c r="I265" s="38"/>
      <c r="J265" s="38"/>
      <c r="K265" s="109"/>
    </row>
    <row r="266" spans="1:11" s="108" customFormat="1" ht="15" customHeight="1" x14ac:dyDescent="0.25">
      <c r="A266" s="112" t="str">
        <f t="shared" si="13"/>
        <v>13D12001</v>
      </c>
      <c r="B266" s="41" t="s">
        <v>360</v>
      </c>
      <c r="C266" s="52" t="s">
        <v>2</v>
      </c>
      <c r="D266" s="97"/>
      <c r="F266" s="108" t="str">
        <f t="shared" si="14"/>
        <v>13D12001</v>
      </c>
      <c r="G266" s="38" t="s">
        <v>660</v>
      </c>
      <c r="H266" s="38" t="s">
        <v>15</v>
      </c>
      <c r="I266" s="38" t="s">
        <v>208</v>
      </c>
      <c r="J266" s="38" t="s">
        <v>175</v>
      </c>
      <c r="K266" s="109"/>
    </row>
    <row r="267" spans="1:11" s="108" customFormat="1" ht="15" customHeight="1" x14ac:dyDescent="0.25">
      <c r="A267" s="112" t="str">
        <f t="shared" si="13"/>
        <v>13D12002</v>
      </c>
      <c r="B267" s="41" t="s">
        <v>361</v>
      </c>
      <c r="C267" s="52" t="s">
        <v>2</v>
      </c>
      <c r="D267" s="97"/>
      <c r="F267" s="108" t="str">
        <f t="shared" si="14"/>
        <v>13D12002</v>
      </c>
      <c r="G267" s="38" t="s">
        <v>660</v>
      </c>
      <c r="H267" s="38" t="s">
        <v>15</v>
      </c>
      <c r="I267" s="38" t="s">
        <v>208</v>
      </c>
      <c r="J267" s="38" t="s">
        <v>176</v>
      </c>
      <c r="K267" s="109"/>
    </row>
    <row r="268" spans="1:11" s="108" customFormat="1" ht="15" customHeight="1" x14ac:dyDescent="0.25">
      <c r="A268" s="112" t="str">
        <f t="shared" si="13"/>
        <v>13D12003</v>
      </c>
      <c r="B268" s="41" t="s">
        <v>362</v>
      </c>
      <c r="C268" s="52" t="s">
        <v>2</v>
      </c>
      <c r="D268" s="97"/>
      <c r="F268" s="108" t="str">
        <f t="shared" si="14"/>
        <v>13D12003</v>
      </c>
      <c r="G268" s="38" t="s">
        <v>660</v>
      </c>
      <c r="H268" s="38" t="s">
        <v>15</v>
      </c>
      <c r="I268" s="38" t="s">
        <v>208</v>
      </c>
      <c r="J268" s="38" t="s">
        <v>177</v>
      </c>
      <c r="K268" s="109"/>
    </row>
    <row r="269" spans="1:11" s="108" customFormat="1" ht="15" customHeight="1" x14ac:dyDescent="0.25">
      <c r="A269" s="112" t="str">
        <f t="shared" si="13"/>
        <v>13D12004</v>
      </c>
      <c r="B269" s="41" t="s">
        <v>363</v>
      </c>
      <c r="C269" s="52" t="s">
        <v>2</v>
      </c>
      <c r="D269" s="97"/>
      <c r="F269" s="108" t="str">
        <f t="shared" si="14"/>
        <v>13D12004</v>
      </c>
      <c r="G269" s="38" t="s">
        <v>660</v>
      </c>
      <c r="H269" s="38" t="s">
        <v>15</v>
      </c>
      <c r="I269" s="38" t="s">
        <v>208</v>
      </c>
      <c r="J269" s="38" t="s">
        <v>178</v>
      </c>
      <c r="K269" s="109"/>
    </row>
    <row r="270" spans="1:11" s="108" customFormat="1" ht="15" customHeight="1" x14ac:dyDescent="0.25">
      <c r="A270" s="112" t="str">
        <f t="shared" si="13"/>
        <v>13D12005</v>
      </c>
      <c r="B270" s="41" t="s">
        <v>364</v>
      </c>
      <c r="C270" s="52" t="s">
        <v>2</v>
      </c>
      <c r="D270" s="97"/>
      <c r="F270" s="108" t="str">
        <f t="shared" si="14"/>
        <v>13D12005</v>
      </c>
      <c r="G270" s="38" t="s">
        <v>660</v>
      </c>
      <c r="H270" s="38" t="s">
        <v>15</v>
      </c>
      <c r="I270" s="38" t="s">
        <v>208</v>
      </c>
      <c r="J270" s="38" t="s">
        <v>179</v>
      </c>
      <c r="K270" s="109"/>
    </row>
    <row r="271" spans="1:11" s="108" customFormat="1" ht="15" customHeight="1" collapsed="1" x14ac:dyDescent="0.25">
      <c r="A271" s="112" t="str">
        <f t="shared" si="13"/>
        <v>13D12006</v>
      </c>
      <c r="B271" s="41" t="s">
        <v>365</v>
      </c>
      <c r="C271" s="52" t="s">
        <v>2</v>
      </c>
      <c r="D271" s="97"/>
      <c r="F271" s="108" t="str">
        <f t="shared" si="14"/>
        <v>13D12006</v>
      </c>
      <c r="G271" s="38" t="s">
        <v>660</v>
      </c>
      <c r="H271" s="38" t="s">
        <v>15</v>
      </c>
      <c r="I271" s="38" t="s">
        <v>208</v>
      </c>
      <c r="J271" s="38" t="s">
        <v>180</v>
      </c>
      <c r="K271" s="109"/>
    </row>
    <row r="272" spans="1:11" s="108" customFormat="1" ht="15" customHeight="1" x14ac:dyDescent="0.25">
      <c r="A272" s="112" t="str">
        <f t="shared" si="13"/>
        <v>13D12007</v>
      </c>
      <c r="B272" s="41" t="s">
        <v>366</v>
      </c>
      <c r="C272" s="52" t="s">
        <v>2</v>
      </c>
      <c r="D272" s="97"/>
      <c r="F272" s="108" t="str">
        <f t="shared" si="14"/>
        <v>13D12007</v>
      </c>
      <c r="G272" s="38" t="s">
        <v>660</v>
      </c>
      <c r="H272" s="38" t="s">
        <v>15</v>
      </c>
      <c r="I272" s="38" t="s">
        <v>208</v>
      </c>
      <c r="J272" s="38" t="s">
        <v>181</v>
      </c>
      <c r="K272" s="109"/>
    </row>
    <row r="273" spans="1:11" s="108" customFormat="1" ht="15" customHeight="1" x14ac:dyDescent="0.25">
      <c r="A273" s="112" t="str">
        <f t="shared" si="13"/>
        <v>13D12008</v>
      </c>
      <c r="B273" s="41" t="s">
        <v>367</v>
      </c>
      <c r="C273" s="52" t="s">
        <v>2</v>
      </c>
      <c r="D273" s="97"/>
      <c r="F273" s="108" t="str">
        <f t="shared" si="14"/>
        <v>13D12008</v>
      </c>
      <c r="G273" s="38" t="s">
        <v>660</v>
      </c>
      <c r="H273" s="38" t="s">
        <v>15</v>
      </c>
      <c r="I273" s="38" t="s">
        <v>208</v>
      </c>
      <c r="J273" s="38" t="s">
        <v>182</v>
      </c>
      <c r="K273" s="109"/>
    </row>
    <row r="274" spans="1:11" s="108" customFormat="1" ht="15" customHeight="1" x14ac:dyDescent="0.25">
      <c r="A274" s="112" t="str">
        <f t="shared" si="13"/>
        <v>13D12009</v>
      </c>
      <c r="B274" s="41" t="s">
        <v>368</v>
      </c>
      <c r="C274" s="52" t="s">
        <v>2</v>
      </c>
      <c r="D274" s="97"/>
      <c r="F274" s="108" t="str">
        <f t="shared" si="14"/>
        <v>13D12009</v>
      </c>
      <c r="G274" s="38" t="s">
        <v>660</v>
      </c>
      <c r="H274" s="38" t="s">
        <v>15</v>
      </c>
      <c r="I274" s="38" t="s">
        <v>208</v>
      </c>
      <c r="J274" s="38" t="s">
        <v>183</v>
      </c>
      <c r="K274" s="109"/>
    </row>
    <row r="275" spans="1:11" s="108" customFormat="1" ht="15" customHeight="1" x14ac:dyDescent="0.25">
      <c r="A275" s="112" t="str">
        <f t="shared" si="13"/>
        <v>13D12010</v>
      </c>
      <c r="B275" s="41" t="s">
        <v>369</v>
      </c>
      <c r="C275" s="52" t="s">
        <v>2</v>
      </c>
      <c r="D275" s="97"/>
      <c r="F275" s="108" t="str">
        <f t="shared" si="14"/>
        <v>13D12010</v>
      </c>
      <c r="G275" s="38" t="s">
        <v>660</v>
      </c>
      <c r="H275" s="38" t="s">
        <v>15</v>
      </c>
      <c r="I275" s="38" t="s">
        <v>208</v>
      </c>
      <c r="J275" s="38" t="s">
        <v>209</v>
      </c>
      <c r="K275" s="109"/>
    </row>
    <row r="276" spans="1:11" s="108" customFormat="1" ht="15" customHeight="1" x14ac:dyDescent="0.25">
      <c r="A276" s="112" t="str">
        <f t="shared" si="13"/>
        <v>13D12011</v>
      </c>
      <c r="B276" s="41" t="s">
        <v>370</v>
      </c>
      <c r="C276" s="52" t="s">
        <v>2</v>
      </c>
      <c r="D276" s="97"/>
      <c r="F276" s="108" t="str">
        <f t="shared" si="14"/>
        <v>13D12011</v>
      </c>
      <c r="G276" s="38" t="s">
        <v>660</v>
      </c>
      <c r="H276" s="38" t="s">
        <v>15</v>
      </c>
      <c r="I276" s="38" t="s">
        <v>208</v>
      </c>
      <c r="J276" s="38" t="s">
        <v>210</v>
      </c>
      <c r="K276" s="109"/>
    </row>
    <row r="277" spans="1:11" s="108" customFormat="1" ht="15" customHeight="1" x14ac:dyDescent="0.25">
      <c r="A277" s="112" t="str">
        <f t="shared" si="13"/>
        <v>13D12012</v>
      </c>
      <c r="B277" s="41" t="s">
        <v>371</v>
      </c>
      <c r="C277" s="52" t="s">
        <v>2</v>
      </c>
      <c r="D277" s="97"/>
      <c r="F277" s="108" t="str">
        <f t="shared" si="14"/>
        <v>13D12012</v>
      </c>
      <c r="G277" s="38" t="s">
        <v>660</v>
      </c>
      <c r="H277" s="38" t="s">
        <v>15</v>
      </c>
      <c r="I277" s="38" t="s">
        <v>208</v>
      </c>
      <c r="J277" s="38" t="s">
        <v>211</v>
      </c>
      <c r="K277" s="109"/>
    </row>
    <row r="278" spans="1:11" s="108" customFormat="1" ht="15" customHeight="1" x14ac:dyDescent="0.25">
      <c r="A278" s="112" t="str">
        <f t="shared" si="13"/>
        <v>13D12013</v>
      </c>
      <c r="B278" s="41" t="s">
        <v>372</v>
      </c>
      <c r="C278" s="52" t="s">
        <v>2</v>
      </c>
      <c r="D278" s="97"/>
      <c r="F278" s="108" t="str">
        <f t="shared" si="14"/>
        <v>13D12013</v>
      </c>
      <c r="G278" s="38" t="s">
        <v>660</v>
      </c>
      <c r="H278" s="38" t="s">
        <v>15</v>
      </c>
      <c r="I278" s="38" t="s">
        <v>208</v>
      </c>
      <c r="J278" s="38" t="s">
        <v>212</v>
      </c>
      <c r="K278" s="109"/>
    </row>
    <row r="279" spans="1:11" s="108" customFormat="1" ht="15" customHeight="1" x14ac:dyDescent="0.25">
      <c r="A279" s="112" t="str">
        <f t="shared" si="13"/>
        <v>13D12014</v>
      </c>
      <c r="B279" s="41" t="s">
        <v>373</v>
      </c>
      <c r="C279" s="52" t="s">
        <v>3</v>
      </c>
      <c r="D279" s="97"/>
      <c r="F279" s="108" t="str">
        <f t="shared" si="14"/>
        <v>13D12014</v>
      </c>
      <c r="G279" s="38" t="s">
        <v>660</v>
      </c>
      <c r="H279" s="38" t="s">
        <v>15</v>
      </c>
      <c r="I279" s="38" t="s">
        <v>208</v>
      </c>
      <c r="J279" s="38" t="s">
        <v>213</v>
      </c>
      <c r="K279" s="109"/>
    </row>
    <row r="280" spans="1:11" s="108" customFormat="1" ht="15" customHeight="1" x14ac:dyDescent="0.25">
      <c r="A280" s="112" t="str">
        <f t="shared" si="13"/>
        <v>13D12015</v>
      </c>
      <c r="B280" s="41" t="s">
        <v>374</v>
      </c>
      <c r="C280" s="52" t="s">
        <v>2</v>
      </c>
      <c r="D280" s="97"/>
      <c r="F280" s="108" t="str">
        <f t="shared" ref="F280:F315" si="16">+_xlfn.CONCAT(G280,H280,I280,J280)</f>
        <v>13D12015</v>
      </c>
      <c r="G280" s="38" t="s">
        <v>660</v>
      </c>
      <c r="H280" s="38" t="s">
        <v>15</v>
      </c>
      <c r="I280" s="38" t="s">
        <v>208</v>
      </c>
      <c r="J280" s="38" t="s">
        <v>214</v>
      </c>
      <c r="K280" s="109"/>
    </row>
    <row r="281" spans="1:11" s="108" customFormat="1" ht="15" customHeight="1" x14ac:dyDescent="0.25">
      <c r="A281" s="112" t="str">
        <f t="shared" si="13"/>
        <v>13D12016</v>
      </c>
      <c r="B281" s="41" t="s">
        <v>375</v>
      </c>
      <c r="C281" s="52" t="s">
        <v>2</v>
      </c>
      <c r="D281" s="97"/>
      <c r="F281" s="108" t="str">
        <f t="shared" si="16"/>
        <v>13D12016</v>
      </c>
      <c r="G281" s="38" t="s">
        <v>660</v>
      </c>
      <c r="H281" s="38" t="s">
        <v>15</v>
      </c>
      <c r="I281" s="38" t="s">
        <v>208</v>
      </c>
      <c r="J281" s="38" t="s">
        <v>215</v>
      </c>
      <c r="K281" s="109"/>
    </row>
    <row r="282" spans="1:11" s="108" customFormat="1" ht="15" customHeight="1" x14ac:dyDescent="0.25">
      <c r="A282" s="112" t="str">
        <f t="shared" si="13"/>
        <v>13D12017</v>
      </c>
      <c r="B282" s="41" t="s">
        <v>376</v>
      </c>
      <c r="C282" s="52" t="s">
        <v>2</v>
      </c>
      <c r="D282" s="97"/>
      <c r="F282" s="108" t="str">
        <f t="shared" si="16"/>
        <v>13D12017</v>
      </c>
      <c r="G282" s="38" t="s">
        <v>660</v>
      </c>
      <c r="H282" s="38" t="s">
        <v>15</v>
      </c>
      <c r="I282" s="38" t="s">
        <v>208</v>
      </c>
      <c r="J282" s="38" t="s">
        <v>216</v>
      </c>
      <c r="K282" s="109"/>
    </row>
    <row r="283" spans="1:11" s="108" customFormat="1" ht="15" customHeight="1" x14ac:dyDescent="0.25">
      <c r="A283" s="112" t="str">
        <f t="shared" si="13"/>
        <v>13D12018</v>
      </c>
      <c r="B283" s="41" t="s">
        <v>377</v>
      </c>
      <c r="C283" s="52" t="s">
        <v>2</v>
      </c>
      <c r="D283" s="97"/>
      <c r="F283" s="108" t="str">
        <f t="shared" si="16"/>
        <v>13D12018</v>
      </c>
      <c r="G283" s="38" t="s">
        <v>660</v>
      </c>
      <c r="H283" s="38" t="s">
        <v>15</v>
      </c>
      <c r="I283" s="38" t="s">
        <v>208</v>
      </c>
      <c r="J283" s="38" t="s">
        <v>217</v>
      </c>
      <c r="K283" s="109"/>
    </row>
    <row r="284" spans="1:11" s="108" customFormat="1" ht="15" customHeight="1" x14ac:dyDescent="0.25">
      <c r="A284" s="112" t="str">
        <f t="shared" si="13"/>
        <v>13D12019</v>
      </c>
      <c r="B284" s="41" t="s">
        <v>378</v>
      </c>
      <c r="C284" s="52" t="s">
        <v>2</v>
      </c>
      <c r="D284" s="97"/>
      <c r="F284" s="108" t="str">
        <f t="shared" si="16"/>
        <v>13D12019</v>
      </c>
      <c r="G284" s="38" t="s">
        <v>660</v>
      </c>
      <c r="H284" s="38" t="s">
        <v>15</v>
      </c>
      <c r="I284" s="38" t="s">
        <v>208</v>
      </c>
      <c r="J284" s="38" t="s">
        <v>218</v>
      </c>
      <c r="K284" s="109"/>
    </row>
    <row r="285" spans="1:11" s="108" customFormat="1" ht="15" customHeight="1" x14ac:dyDescent="0.25">
      <c r="A285" s="112" t="str">
        <f t="shared" si="13"/>
        <v>13D12020</v>
      </c>
      <c r="B285" s="41" t="s">
        <v>379</v>
      </c>
      <c r="C285" s="52" t="s">
        <v>2</v>
      </c>
      <c r="D285" s="97"/>
      <c r="F285" s="108" t="str">
        <f t="shared" si="16"/>
        <v>13D12020</v>
      </c>
      <c r="G285" s="38" t="s">
        <v>660</v>
      </c>
      <c r="H285" s="38" t="s">
        <v>15</v>
      </c>
      <c r="I285" s="38" t="s">
        <v>208</v>
      </c>
      <c r="J285" s="38" t="s">
        <v>219</v>
      </c>
      <c r="K285" s="109"/>
    </row>
    <row r="286" spans="1:11" s="108" customFormat="1" ht="15" customHeight="1" collapsed="1" x14ac:dyDescent="0.25">
      <c r="A286" s="112" t="str">
        <f t="shared" si="13"/>
        <v>13D12021</v>
      </c>
      <c r="B286" s="41" t="s">
        <v>380</v>
      </c>
      <c r="C286" s="52" t="s">
        <v>2</v>
      </c>
      <c r="D286" s="97"/>
      <c r="F286" s="108" t="str">
        <f t="shared" si="16"/>
        <v>13D12021</v>
      </c>
      <c r="G286" s="38" t="s">
        <v>660</v>
      </c>
      <c r="H286" s="38" t="s">
        <v>15</v>
      </c>
      <c r="I286" s="38" t="s">
        <v>208</v>
      </c>
      <c r="J286" s="38" t="s">
        <v>220</v>
      </c>
      <c r="K286" s="109"/>
    </row>
    <row r="287" spans="1:11" s="108" customFormat="1" ht="15" customHeight="1" x14ac:dyDescent="0.25">
      <c r="A287" s="112" t="str">
        <f t="shared" si="13"/>
        <v>13D12022</v>
      </c>
      <c r="B287" s="41" t="s">
        <v>381</v>
      </c>
      <c r="C287" s="52" t="s">
        <v>3</v>
      </c>
      <c r="D287" s="97"/>
      <c r="F287" s="108" t="str">
        <f t="shared" si="16"/>
        <v>13D12022</v>
      </c>
      <c r="G287" s="38" t="s">
        <v>660</v>
      </c>
      <c r="H287" s="38" t="s">
        <v>15</v>
      </c>
      <c r="I287" s="38" t="s">
        <v>208</v>
      </c>
      <c r="J287" s="38" t="s">
        <v>221</v>
      </c>
      <c r="K287" s="109"/>
    </row>
    <row r="288" spans="1:11" s="108" customFormat="1" ht="15" customHeight="1" x14ac:dyDescent="0.25">
      <c r="A288" s="112" t="str">
        <f t="shared" si="13"/>
        <v>13D12023</v>
      </c>
      <c r="B288" s="41" t="s">
        <v>382</v>
      </c>
      <c r="C288" s="52" t="s">
        <v>2</v>
      </c>
      <c r="D288" s="97"/>
      <c r="F288" s="108" t="str">
        <f t="shared" si="16"/>
        <v>13D12023</v>
      </c>
      <c r="G288" s="38" t="s">
        <v>660</v>
      </c>
      <c r="H288" s="38" t="s">
        <v>15</v>
      </c>
      <c r="I288" s="38" t="s">
        <v>208</v>
      </c>
      <c r="J288" s="38" t="s">
        <v>222</v>
      </c>
      <c r="K288" s="109"/>
    </row>
    <row r="289" spans="1:11" s="108" customFormat="1" ht="15" customHeight="1" x14ac:dyDescent="0.25">
      <c r="A289" s="112" t="str">
        <f t="shared" si="13"/>
        <v>13D12024</v>
      </c>
      <c r="B289" s="41" t="s">
        <v>383</v>
      </c>
      <c r="C289" s="52" t="s">
        <v>2</v>
      </c>
      <c r="D289" s="97"/>
      <c r="F289" s="108" t="str">
        <f t="shared" si="16"/>
        <v>13D12024</v>
      </c>
      <c r="G289" s="38" t="s">
        <v>660</v>
      </c>
      <c r="H289" s="38" t="s">
        <v>15</v>
      </c>
      <c r="I289" s="38" t="s">
        <v>208</v>
      </c>
      <c r="J289" s="38" t="s">
        <v>269</v>
      </c>
      <c r="K289" s="109"/>
    </row>
    <row r="290" spans="1:11" s="108" customFormat="1" ht="15" customHeight="1" x14ac:dyDescent="0.25">
      <c r="A290" s="112" t="str">
        <f t="shared" si="13"/>
        <v>13D12025</v>
      </c>
      <c r="B290" s="41" t="s">
        <v>384</v>
      </c>
      <c r="C290" s="52" t="s">
        <v>2</v>
      </c>
      <c r="D290" s="97"/>
      <c r="F290" s="108" t="str">
        <f t="shared" si="16"/>
        <v>13D12025</v>
      </c>
      <c r="G290" s="38" t="s">
        <v>660</v>
      </c>
      <c r="H290" s="38" t="s">
        <v>15</v>
      </c>
      <c r="I290" s="38" t="s">
        <v>208</v>
      </c>
      <c r="J290" s="38" t="s">
        <v>270</v>
      </c>
      <c r="K290" s="109"/>
    </row>
    <row r="291" spans="1:11" s="108" customFormat="1" ht="15" customHeight="1" x14ac:dyDescent="0.25">
      <c r="A291" s="112" t="str">
        <f t="shared" si="13"/>
        <v>13D12026</v>
      </c>
      <c r="B291" s="41" t="s">
        <v>385</v>
      </c>
      <c r="C291" s="52" t="s">
        <v>2</v>
      </c>
      <c r="D291" s="97"/>
      <c r="F291" s="108" t="str">
        <f t="shared" si="16"/>
        <v>13D12026</v>
      </c>
      <c r="G291" s="38" t="s">
        <v>660</v>
      </c>
      <c r="H291" s="38" t="s">
        <v>15</v>
      </c>
      <c r="I291" s="38" t="s">
        <v>208</v>
      </c>
      <c r="J291" s="38" t="s">
        <v>386</v>
      </c>
      <c r="K291" s="109"/>
    </row>
    <row r="292" spans="1:11" s="108" customFormat="1" ht="15" customHeight="1" x14ac:dyDescent="0.25">
      <c r="A292" s="112" t="str">
        <f t="shared" si="13"/>
        <v>13D12027</v>
      </c>
      <c r="B292" s="41" t="s">
        <v>387</v>
      </c>
      <c r="C292" s="52" t="s">
        <v>2</v>
      </c>
      <c r="D292" s="97"/>
      <c r="F292" s="108" t="str">
        <f t="shared" si="16"/>
        <v>13D12027</v>
      </c>
      <c r="G292" s="38" t="s">
        <v>660</v>
      </c>
      <c r="H292" s="38" t="s">
        <v>15</v>
      </c>
      <c r="I292" s="38" t="s">
        <v>208</v>
      </c>
      <c r="J292" s="38" t="s">
        <v>388</v>
      </c>
      <c r="K292" s="109"/>
    </row>
    <row r="293" spans="1:11" s="108" customFormat="1" ht="15" customHeight="1" x14ac:dyDescent="0.25">
      <c r="A293" s="112" t="str">
        <f t="shared" si="13"/>
        <v>13D12028</v>
      </c>
      <c r="B293" s="41" t="s">
        <v>389</v>
      </c>
      <c r="C293" s="52" t="s">
        <v>2</v>
      </c>
      <c r="D293" s="97"/>
      <c r="F293" s="108" t="str">
        <f t="shared" si="16"/>
        <v>13D12028</v>
      </c>
      <c r="G293" s="38" t="s">
        <v>660</v>
      </c>
      <c r="H293" s="38" t="s">
        <v>15</v>
      </c>
      <c r="I293" s="38" t="s">
        <v>208</v>
      </c>
      <c r="J293" s="38" t="s">
        <v>390</v>
      </c>
      <c r="K293" s="109"/>
    </row>
    <row r="294" spans="1:11" s="108" customFormat="1" ht="15" customHeight="1" x14ac:dyDescent="0.25">
      <c r="A294" s="112" t="str">
        <f t="shared" si="13"/>
        <v>13D12029</v>
      </c>
      <c r="B294" s="41" t="s">
        <v>391</v>
      </c>
      <c r="C294" s="52" t="s">
        <v>2</v>
      </c>
      <c r="D294" s="100"/>
      <c r="F294" s="108" t="str">
        <f t="shared" si="16"/>
        <v>13D12029</v>
      </c>
      <c r="G294" s="38" t="s">
        <v>660</v>
      </c>
      <c r="H294" s="38" t="s">
        <v>15</v>
      </c>
      <c r="I294" s="38" t="s">
        <v>208</v>
      </c>
      <c r="J294" s="38" t="s">
        <v>392</v>
      </c>
      <c r="K294" s="109"/>
    </row>
    <row r="295" spans="1:11" s="108" customFormat="1" ht="15" customHeight="1" x14ac:dyDescent="0.25">
      <c r="A295" s="112" t="str">
        <f t="shared" si="13"/>
        <v>13D12030</v>
      </c>
      <c r="B295" s="41" t="s">
        <v>393</v>
      </c>
      <c r="C295" s="52" t="s">
        <v>2</v>
      </c>
      <c r="D295" s="100"/>
      <c r="F295" s="108" t="str">
        <f t="shared" si="16"/>
        <v>13D12030</v>
      </c>
      <c r="G295" s="38" t="s">
        <v>660</v>
      </c>
      <c r="H295" s="38" t="s">
        <v>15</v>
      </c>
      <c r="I295" s="38" t="s">
        <v>208</v>
      </c>
      <c r="J295" s="38" t="s">
        <v>394</v>
      </c>
      <c r="K295" s="109"/>
    </row>
    <row r="296" spans="1:11" s="108" customFormat="1" ht="15" customHeight="1" x14ac:dyDescent="0.25">
      <c r="A296" s="112" t="str">
        <f t="shared" si="13"/>
        <v>13D12031</v>
      </c>
      <c r="B296" s="41" t="s">
        <v>395</v>
      </c>
      <c r="C296" s="52" t="s">
        <v>2</v>
      </c>
      <c r="D296" s="100"/>
      <c r="F296" s="108" t="str">
        <f t="shared" si="16"/>
        <v>13D12031</v>
      </c>
      <c r="G296" s="38" t="s">
        <v>660</v>
      </c>
      <c r="H296" s="38" t="s">
        <v>15</v>
      </c>
      <c r="I296" s="38" t="s">
        <v>208</v>
      </c>
      <c r="J296" s="38" t="s">
        <v>396</v>
      </c>
      <c r="K296" s="109"/>
    </row>
    <row r="297" spans="1:11" s="108" customFormat="1" ht="15" customHeight="1" x14ac:dyDescent="0.25">
      <c r="A297" s="112" t="str">
        <f t="shared" si="13"/>
        <v>13D12032</v>
      </c>
      <c r="B297" s="41" t="s">
        <v>397</v>
      </c>
      <c r="C297" s="52" t="s">
        <v>2</v>
      </c>
      <c r="D297" s="100"/>
      <c r="F297" s="108" t="str">
        <f t="shared" si="16"/>
        <v>13D12032</v>
      </c>
      <c r="G297" s="38" t="s">
        <v>660</v>
      </c>
      <c r="H297" s="38" t="s">
        <v>15</v>
      </c>
      <c r="I297" s="38" t="s">
        <v>208</v>
      </c>
      <c r="J297" s="38" t="s">
        <v>398</v>
      </c>
      <c r="K297" s="109"/>
    </row>
    <row r="298" spans="1:11" s="108" customFormat="1" ht="15" customHeight="1" x14ac:dyDescent="0.25">
      <c r="A298" s="112" t="str">
        <f t="shared" si="13"/>
        <v>13D12033</v>
      </c>
      <c r="B298" s="41" t="s">
        <v>399</v>
      </c>
      <c r="C298" s="52" t="s">
        <v>2</v>
      </c>
      <c r="D298" s="100"/>
      <c r="F298" s="108" t="str">
        <f t="shared" si="16"/>
        <v>13D12033</v>
      </c>
      <c r="G298" s="38" t="s">
        <v>660</v>
      </c>
      <c r="H298" s="38" t="s">
        <v>15</v>
      </c>
      <c r="I298" s="38" t="s">
        <v>208</v>
      </c>
      <c r="J298" s="38" t="s">
        <v>400</v>
      </c>
      <c r="K298" s="109"/>
    </row>
    <row r="299" spans="1:11" s="108" customFormat="1" ht="15" customHeight="1" x14ac:dyDescent="0.25">
      <c r="A299" s="112" t="str">
        <f t="shared" si="13"/>
        <v>13D12034</v>
      </c>
      <c r="B299" s="41" t="s">
        <v>401</v>
      </c>
      <c r="C299" s="52" t="s">
        <v>2</v>
      </c>
      <c r="D299" s="100"/>
      <c r="F299" s="108" t="str">
        <f t="shared" si="16"/>
        <v>13D12034</v>
      </c>
      <c r="G299" s="38" t="s">
        <v>660</v>
      </c>
      <c r="H299" s="38" t="s">
        <v>15</v>
      </c>
      <c r="I299" s="38" t="s">
        <v>208</v>
      </c>
      <c r="J299" s="38" t="s">
        <v>402</v>
      </c>
      <c r="K299" s="109"/>
    </row>
    <row r="300" spans="1:11" s="108" customFormat="1" ht="15" customHeight="1" x14ac:dyDescent="0.25">
      <c r="A300" s="112" t="str">
        <f t="shared" si="13"/>
        <v>13D12035</v>
      </c>
      <c r="B300" s="41" t="s">
        <v>403</v>
      </c>
      <c r="C300" s="52" t="s">
        <v>2</v>
      </c>
      <c r="D300" s="100"/>
      <c r="F300" s="108" t="str">
        <f t="shared" si="16"/>
        <v>13D12035</v>
      </c>
      <c r="G300" s="38" t="s">
        <v>660</v>
      </c>
      <c r="H300" s="38" t="s">
        <v>15</v>
      </c>
      <c r="I300" s="38" t="s">
        <v>208</v>
      </c>
      <c r="J300" s="38" t="s">
        <v>404</v>
      </c>
      <c r="K300" s="109"/>
    </row>
    <row r="301" spans="1:11" s="108" customFormat="1" ht="15" customHeight="1" x14ac:dyDescent="0.25">
      <c r="A301" s="112" t="str">
        <f t="shared" si="13"/>
        <v>13D12036</v>
      </c>
      <c r="B301" s="41" t="s">
        <v>405</v>
      </c>
      <c r="C301" s="52" t="s">
        <v>2</v>
      </c>
      <c r="D301" s="100"/>
      <c r="F301" s="108" t="str">
        <f t="shared" si="16"/>
        <v>13D12036</v>
      </c>
      <c r="G301" s="38" t="s">
        <v>660</v>
      </c>
      <c r="H301" s="38" t="s">
        <v>15</v>
      </c>
      <c r="I301" s="38" t="s">
        <v>208</v>
      </c>
      <c r="J301" s="38" t="s">
        <v>406</v>
      </c>
      <c r="K301" s="109"/>
    </row>
    <row r="302" spans="1:11" s="108" customFormat="1" ht="15" customHeight="1" x14ac:dyDescent="0.25">
      <c r="A302" s="112" t="str">
        <f t="shared" si="13"/>
        <v>13D12037</v>
      </c>
      <c r="B302" s="41" t="s">
        <v>407</v>
      </c>
      <c r="C302" s="52" t="s">
        <v>2</v>
      </c>
      <c r="D302" s="100"/>
      <c r="F302" s="108" t="str">
        <f t="shared" si="16"/>
        <v>13D12037</v>
      </c>
      <c r="G302" s="38" t="s">
        <v>660</v>
      </c>
      <c r="H302" s="38" t="s">
        <v>15</v>
      </c>
      <c r="I302" s="38" t="s">
        <v>208</v>
      </c>
      <c r="J302" s="38" t="s">
        <v>408</v>
      </c>
      <c r="K302" s="109"/>
    </row>
    <row r="303" spans="1:11" s="108" customFormat="1" ht="15" customHeight="1" x14ac:dyDescent="0.25">
      <c r="A303" s="112" t="str">
        <f t="shared" si="13"/>
        <v>13D12038</v>
      </c>
      <c r="B303" s="41" t="s">
        <v>409</v>
      </c>
      <c r="C303" s="52" t="s">
        <v>2</v>
      </c>
      <c r="D303" s="100"/>
      <c r="F303" s="108" t="str">
        <f t="shared" si="16"/>
        <v>13D12038</v>
      </c>
      <c r="G303" s="38" t="s">
        <v>660</v>
      </c>
      <c r="H303" s="38" t="s">
        <v>15</v>
      </c>
      <c r="I303" s="38" t="s">
        <v>208</v>
      </c>
      <c r="J303" s="38" t="s">
        <v>410</v>
      </c>
      <c r="K303" s="109"/>
    </row>
    <row r="304" spans="1:11" s="108" customFormat="1" ht="15" customHeight="1" x14ac:dyDescent="0.25">
      <c r="A304" s="112" t="str">
        <f t="shared" si="13"/>
        <v>13D12039</v>
      </c>
      <c r="B304" s="41" t="s">
        <v>411</v>
      </c>
      <c r="C304" s="52" t="s">
        <v>2</v>
      </c>
      <c r="D304" s="100"/>
      <c r="F304" s="108" t="str">
        <f t="shared" si="16"/>
        <v>13D12039</v>
      </c>
      <c r="G304" s="38" t="s">
        <v>660</v>
      </c>
      <c r="H304" s="38" t="s">
        <v>15</v>
      </c>
      <c r="I304" s="38" t="s">
        <v>208</v>
      </c>
      <c r="J304" s="38" t="s">
        <v>412</v>
      </c>
      <c r="K304" s="109"/>
    </row>
    <row r="305" spans="1:11" s="108" customFormat="1" ht="15" customHeight="1" x14ac:dyDescent="0.25">
      <c r="A305" s="112" t="str">
        <f t="shared" si="13"/>
        <v>13D12040</v>
      </c>
      <c r="B305" s="41" t="s">
        <v>413</v>
      </c>
      <c r="C305" s="52" t="s">
        <v>2</v>
      </c>
      <c r="D305" s="100"/>
      <c r="F305" s="108" t="str">
        <f t="shared" si="16"/>
        <v>13D12040</v>
      </c>
      <c r="G305" s="38" t="s">
        <v>660</v>
      </c>
      <c r="H305" s="38" t="s">
        <v>15</v>
      </c>
      <c r="I305" s="38" t="s">
        <v>208</v>
      </c>
      <c r="J305" s="38" t="s">
        <v>414</v>
      </c>
      <c r="K305" s="109"/>
    </row>
    <row r="306" spans="1:11" s="108" customFormat="1" ht="15" customHeight="1" x14ac:dyDescent="0.25">
      <c r="A306" s="112" t="str">
        <f t="shared" si="13"/>
        <v>13D12041</v>
      </c>
      <c r="B306" s="41" t="s">
        <v>415</v>
      </c>
      <c r="C306" s="52" t="s">
        <v>2</v>
      </c>
      <c r="D306" s="100"/>
      <c r="F306" s="108" t="str">
        <f t="shared" si="16"/>
        <v>13D12041</v>
      </c>
      <c r="G306" s="38" t="s">
        <v>660</v>
      </c>
      <c r="H306" s="38" t="s">
        <v>15</v>
      </c>
      <c r="I306" s="38" t="s">
        <v>208</v>
      </c>
      <c r="J306" s="38" t="s">
        <v>416</v>
      </c>
      <c r="K306" s="109"/>
    </row>
    <row r="307" spans="1:11" s="108" customFormat="1" ht="15" customHeight="1" x14ac:dyDescent="0.25">
      <c r="A307" s="112"/>
      <c r="B307" s="49" t="s">
        <v>417</v>
      </c>
      <c r="C307" s="52"/>
      <c r="D307" s="75"/>
      <c r="F307" s="108" t="str">
        <f t="shared" si="16"/>
        <v>13D13</v>
      </c>
      <c r="G307" s="38" t="s">
        <v>660</v>
      </c>
      <c r="H307" s="38" t="s">
        <v>15</v>
      </c>
      <c r="I307" s="38" t="s">
        <v>660</v>
      </c>
      <c r="J307" s="38"/>
      <c r="K307" s="109"/>
    </row>
    <row r="308" spans="1:11" s="108" customFormat="1" ht="406.5" customHeight="1" x14ac:dyDescent="0.25">
      <c r="A308" s="112"/>
      <c r="B308" s="164" t="s">
        <v>418</v>
      </c>
      <c r="C308" s="52"/>
      <c r="D308" s="75"/>
      <c r="G308" s="38"/>
      <c r="H308" s="38"/>
      <c r="I308" s="38"/>
      <c r="J308" s="109"/>
    </row>
    <row r="309" spans="1:11" s="108" customFormat="1" ht="15" customHeight="1" x14ac:dyDescent="0.25">
      <c r="A309" s="112" t="str">
        <f t="shared" si="13"/>
        <v>13D13001</v>
      </c>
      <c r="B309" s="41" t="s">
        <v>419</v>
      </c>
      <c r="C309" s="52" t="s">
        <v>2</v>
      </c>
      <c r="D309" s="100"/>
      <c r="F309" s="108" t="str">
        <f t="shared" si="16"/>
        <v>13D13001</v>
      </c>
      <c r="G309" s="38" t="s">
        <v>660</v>
      </c>
      <c r="H309" s="38" t="s">
        <v>15</v>
      </c>
      <c r="I309" s="38" t="s">
        <v>660</v>
      </c>
      <c r="J309" s="38" t="s">
        <v>175</v>
      </c>
      <c r="K309" s="109"/>
    </row>
    <row r="310" spans="1:11" s="108" customFormat="1" ht="15" customHeight="1" x14ac:dyDescent="0.25">
      <c r="A310" s="112" t="str">
        <f t="shared" si="13"/>
        <v>13D13002</v>
      </c>
      <c r="B310" s="41" t="s">
        <v>420</v>
      </c>
      <c r="C310" s="52" t="s">
        <v>2</v>
      </c>
      <c r="D310" s="100"/>
      <c r="F310" s="108" t="str">
        <f t="shared" si="16"/>
        <v>13D13002</v>
      </c>
      <c r="G310" s="38" t="s">
        <v>660</v>
      </c>
      <c r="H310" s="38" t="s">
        <v>15</v>
      </c>
      <c r="I310" s="38" t="s">
        <v>660</v>
      </c>
      <c r="J310" s="38" t="s">
        <v>176</v>
      </c>
      <c r="K310" s="109"/>
    </row>
    <row r="311" spans="1:11" s="108" customFormat="1" ht="15" customHeight="1" x14ac:dyDescent="0.25">
      <c r="A311" s="112" t="str">
        <f t="shared" si="13"/>
        <v>13D13003</v>
      </c>
      <c r="B311" s="41" t="s">
        <v>421</v>
      </c>
      <c r="C311" s="52" t="s">
        <v>2</v>
      </c>
      <c r="D311" s="100"/>
      <c r="F311" s="108" t="str">
        <f t="shared" si="16"/>
        <v>13D13003</v>
      </c>
      <c r="G311" s="38" t="s">
        <v>660</v>
      </c>
      <c r="H311" s="38" t="s">
        <v>15</v>
      </c>
      <c r="I311" s="38" t="s">
        <v>660</v>
      </c>
      <c r="J311" s="38" t="s">
        <v>177</v>
      </c>
      <c r="K311" s="109"/>
    </row>
    <row r="312" spans="1:11" s="108" customFormat="1" ht="15" customHeight="1" x14ac:dyDescent="0.25">
      <c r="A312" s="112" t="str">
        <f t="shared" si="13"/>
        <v>13D13004</v>
      </c>
      <c r="B312" s="41" t="s">
        <v>422</v>
      </c>
      <c r="C312" s="52" t="s">
        <v>2</v>
      </c>
      <c r="D312" s="100"/>
      <c r="F312" s="108" t="str">
        <f t="shared" si="16"/>
        <v>13D13004</v>
      </c>
      <c r="G312" s="38" t="s">
        <v>660</v>
      </c>
      <c r="H312" s="38" t="s">
        <v>15</v>
      </c>
      <c r="I312" s="38" t="s">
        <v>660</v>
      </c>
      <c r="J312" s="38" t="s">
        <v>178</v>
      </c>
      <c r="K312" s="109"/>
    </row>
    <row r="313" spans="1:11" s="108" customFormat="1" ht="15" customHeight="1" x14ac:dyDescent="0.25">
      <c r="A313" s="112" t="str">
        <f t="shared" si="13"/>
        <v>13D13005</v>
      </c>
      <c r="B313" s="41" t="s">
        <v>423</v>
      </c>
      <c r="C313" s="52" t="s">
        <v>2</v>
      </c>
      <c r="D313" s="100"/>
      <c r="F313" s="108" t="str">
        <f t="shared" si="16"/>
        <v>13D13005</v>
      </c>
      <c r="G313" s="38" t="s">
        <v>660</v>
      </c>
      <c r="H313" s="38" t="s">
        <v>15</v>
      </c>
      <c r="I313" s="38" t="s">
        <v>660</v>
      </c>
      <c r="J313" s="38" t="s">
        <v>179</v>
      </c>
      <c r="K313" s="109"/>
    </row>
    <row r="314" spans="1:11" s="108" customFormat="1" ht="15" customHeight="1" x14ac:dyDescent="0.25">
      <c r="A314" s="112" t="str">
        <f t="shared" si="13"/>
        <v>13D13006</v>
      </c>
      <c r="B314" s="41" t="s">
        <v>424</v>
      </c>
      <c r="C314" s="52" t="s">
        <v>2</v>
      </c>
      <c r="D314" s="100"/>
      <c r="F314" s="108" t="str">
        <f t="shared" si="16"/>
        <v>13D13006</v>
      </c>
      <c r="G314" s="38" t="s">
        <v>660</v>
      </c>
      <c r="H314" s="38" t="s">
        <v>15</v>
      </c>
      <c r="I314" s="38" t="s">
        <v>660</v>
      </c>
      <c r="J314" s="38" t="s">
        <v>180</v>
      </c>
      <c r="K314" s="109"/>
    </row>
    <row r="315" spans="1:11" s="108" customFormat="1" ht="15" customHeight="1" x14ac:dyDescent="0.25">
      <c r="A315" s="112" t="str">
        <f t="shared" si="13"/>
        <v>13D13007</v>
      </c>
      <c r="B315" s="41" t="s">
        <v>425</v>
      </c>
      <c r="C315" s="52" t="s">
        <v>2</v>
      </c>
      <c r="D315" s="100"/>
      <c r="F315" s="108" t="str">
        <f t="shared" si="16"/>
        <v>13D13007</v>
      </c>
      <c r="G315" s="38" t="s">
        <v>660</v>
      </c>
      <c r="H315" s="38" t="s">
        <v>15</v>
      </c>
      <c r="I315" s="38" t="s">
        <v>660</v>
      </c>
      <c r="J315" s="38" t="s">
        <v>181</v>
      </c>
      <c r="K315" s="109"/>
    </row>
    <row r="316" spans="1:11" s="108" customFormat="1" ht="15" customHeight="1" x14ac:dyDescent="0.25">
      <c r="A316" s="112" t="str">
        <f t="shared" si="13"/>
        <v>13D13008</v>
      </c>
      <c r="B316" s="41" t="s">
        <v>426</v>
      </c>
      <c r="C316" s="52" t="s">
        <v>2</v>
      </c>
      <c r="D316" s="100"/>
      <c r="F316" s="108" t="str">
        <f t="shared" ref="F316:F586" si="17">+_xlfn.CONCAT(G316,H316,I316,J316)</f>
        <v>13D13008</v>
      </c>
      <c r="G316" s="38" t="s">
        <v>660</v>
      </c>
      <c r="H316" s="38" t="s">
        <v>15</v>
      </c>
      <c r="I316" s="38" t="s">
        <v>660</v>
      </c>
      <c r="J316" s="38" t="s">
        <v>182</v>
      </c>
      <c r="K316" s="109"/>
    </row>
    <row r="317" spans="1:11" s="108" customFormat="1" ht="15" customHeight="1" x14ac:dyDescent="0.25">
      <c r="A317" s="112" t="str">
        <f t="shared" si="13"/>
        <v>13D13009</v>
      </c>
      <c r="B317" s="41" t="s">
        <v>427</v>
      </c>
      <c r="C317" s="52" t="s">
        <v>2</v>
      </c>
      <c r="D317" s="100"/>
      <c r="F317" s="108" t="str">
        <f t="shared" si="17"/>
        <v>13D13009</v>
      </c>
      <c r="G317" s="38" t="s">
        <v>660</v>
      </c>
      <c r="H317" s="38" t="s">
        <v>15</v>
      </c>
      <c r="I317" s="38" t="s">
        <v>660</v>
      </c>
      <c r="J317" s="38" t="s">
        <v>183</v>
      </c>
      <c r="K317" s="109"/>
    </row>
    <row r="318" spans="1:11" s="108" customFormat="1" ht="15" customHeight="1" x14ac:dyDescent="0.25">
      <c r="A318" s="112" t="str">
        <f t="shared" si="13"/>
        <v>13D13010</v>
      </c>
      <c r="B318" s="41" t="s">
        <v>428</v>
      </c>
      <c r="C318" s="52" t="s">
        <v>2</v>
      </c>
      <c r="D318" s="100"/>
      <c r="F318" s="108" t="str">
        <f t="shared" si="17"/>
        <v>13D13010</v>
      </c>
      <c r="G318" s="38" t="s">
        <v>660</v>
      </c>
      <c r="H318" s="38" t="s">
        <v>15</v>
      </c>
      <c r="I318" s="38" t="s">
        <v>660</v>
      </c>
      <c r="J318" s="38" t="s">
        <v>209</v>
      </c>
      <c r="K318" s="109"/>
    </row>
    <row r="319" spans="1:11" s="108" customFormat="1" ht="15" customHeight="1" x14ac:dyDescent="0.25">
      <c r="A319" s="112" t="str">
        <f t="shared" si="13"/>
        <v>13D13011</v>
      </c>
      <c r="B319" s="41" t="s">
        <v>429</v>
      </c>
      <c r="C319" s="52" t="s">
        <v>2</v>
      </c>
      <c r="D319" s="100"/>
      <c r="F319" s="108" t="str">
        <f t="shared" si="17"/>
        <v>13D13011</v>
      </c>
      <c r="G319" s="38" t="s">
        <v>660</v>
      </c>
      <c r="H319" s="38" t="s">
        <v>15</v>
      </c>
      <c r="I319" s="38" t="s">
        <v>660</v>
      </c>
      <c r="J319" s="38" t="s">
        <v>210</v>
      </c>
      <c r="K319" s="109"/>
    </row>
    <row r="320" spans="1:11" s="108" customFormat="1" ht="15" customHeight="1" x14ac:dyDescent="0.25">
      <c r="A320" s="112" t="str">
        <f t="shared" si="13"/>
        <v>13D13012</v>
      </c>
      <c r="B320" s="41" t="s">
        <v>430</v>
      </c>
      <c r="C320" s="52" t="s">
        <v>2</v>
      </c>
      <c r="D320" s="100"/>
      <c r="F320" s="108" t="str">
        <f t="shared" si="17"/>
        <v>13D13012</v>
      </c>
      <c r="G320" s="38" t="s">
        <v>660</v>
      </c>
      <c r="H320" s="38" t="s">
        <v>15</v>
      </c>
      <c r="I320" s="38" t="s">
        <v>660</v>
      </c>
      <c r="J320" s="38" t="s">
        <v>211</v>
      </c>
      <c r="K320" s="109"/>
    </row>
    <row r="321" spans="1:11" s="108" customFormat="1" ht="15" customHeight="1" x14ac:dyDescent="0.25">
      <c r="A321" s="112" t="str">
        <f t="shared" si="13"/>
        <v>13D13013</v>
      </c>
      <c r="B321" s="41" t="s">
        <v>431</v>
      </c>
      <c r="C321" s="52" t="s">
        <v>2</v>
      </c>
      <c r="D321" s="100"/>
      <c r="F321" s="108" t="str">
        <f t="shared" si="17"/>
        <v>13D13013</v>
      </c>
      <c r="G321" s="38" t="s">
        <v>660</v>
      </c>
      <c r="H321" s="38" t="s">
        <v>15</v>
      </c>
      <c r="I321" s="38" t="s">
        <v>660</v>
      </c>
      <c r="J321" s="38" t="s">
        <v>212</v>
      </c>
      <c r="K321" s="109"/>
    </row>
    <row r="322" spans="1:11" s="108" customFormat="1" ht="15" customHeight="1" x14ac:dyDescent="0.25">
      <c r="A322" s="112" t="str">
        <f t="shared" si="13"/>
        <v>13D13014</v>
      </c>
      <c r="B322" s="41" t="s">
        <v>432</v>
      </c>
      <c r="C322" s="52" t="s">
        <v>2</v>
      </c>
      <c r="D322" s="100"/>
      <c r="F322" s="108" t="str">
        <f t="shared" si="17"/>
        <v>13D13014</v>
      </c>
      <c r="G322" s="38" t="s">
        <v>660</v>
      </c>
      <c r="H322" s="38" t="s">
        <v>15</v>
      </c>
      <c r="I322" s="38" t="s">
        <v>660</v>
      </c>
      <c r="J322" s="38" t="s">
        <v>213</v>
      </c>
      <c r="K322" s="109"/>
    </row>
    <row r="323" spans="1:11" s="108" customFormat="1" ht="15" customHeight="1" x14ac:dyDescent="0.25">
      <c r="A323" s="112" t="str">
        <f t="shared" si="13"/>
        <v>13D13015</v>
      </c>
      <c r="B323" s="41" t="s">
        <v>433</v>
      </c>
      <c r="C323" s="52" t="s">
        <v>2</v>
      </c>
      <c r="D323" s="100"/>
      <c r="F323" s="108" t="str">
        <f t="shared" si="17"/>
        <v>13D13015</v>
      </c>
      <c r="G323" s="38" t="s">
        <v>660</v>
      </c>
      <c r="H323" s="38" t="s">
        <v>15</v>
      </c>
      <c r="I323" s="38" t="s">
        <v>660</v>
      </c>
      <c r="J323" s="38" t="s">
        <v>214</v>
      </c>
      <c r="K323" s="109"/>
    </row>
    <row r="324" spans="1:11" s="108" customFormat="1" ht="119" customHeight="1" x14ac:dyDescent="0.25">
      <c r="A324" s="150"/>
      <c r="B324" s="142" t="s">
        <v>434</v>
      </c>
      <c r="C324" s="50"/>
      <c r="D324" s="93"/>
      <c r="G324" s="38"/>
      <c r="H324" s="38"/>
      <c r="I324" s="38"/>
      <c r="J324" s="38"/>
      <c r="K324" s="109"/>
    </row>
    <row r="325" spans="1:11" s="108" customFormat="1" ht="15" customHeight="1" x14ac:dyDescent="0.25">
      <c r="A325" s="150" t="str">
        <f>F325</f>
        <v>13D13001</v>
      </c>
      <c r="B325" s="41" t="s">
        <v>435</v>
      </c>
      <c r="C325" s="52" t="s">
        <v>2</v>
      </c>
      <c r="D325" s="101"/>
      <c r="F325" s="108" t="str">
        <f>+_xlfn.CONCAT(G325,H325,I325,J325)</f>
        <v>13D13001</v>
      </c>
      <c r="G325" s="38" t="s">
        <v>660</v>
      </c>
      <c r="H325" s="38" t="s">
        <v>15</v>
      </c>
      <c r="I325" s="38" t="s">
        <v>660</v>
      </c>
      <c r="J325" s="38" t="s">
        <v>175</v>
      </c>
      <c r="K325" s="109"/>
    </row>
    <row r="326" spans="1:11" s="108" customFormat="1" ht="15" customHeight="1" x14ac:dyDescent="0.25">
      <c r="A326" s="150" t="str">
        <f>F326</f>
        <v>13D13002</v>
      </c>
      <c r="B326" s="41" t="s">
        <v>436</v>
      </c>
      <c r="C326" s="52" t="s">
        <v>2</v>
      </c>
      <c r="D326" s="101"/>
      <c r="F326" s="108" t="str">
        <f>+_xlfn.CONCAT(G326,H326,I326,J326)</f>
        <v>13D13002</v>
      </c>
      <c r="G326" s="38" t="s">
        <v>660</v>
      </c>
      <c r="H326" s="38" t="s">
        <v>15</v>
      </c>
      <c r="I326" s="38" t="s">
        <v>660</v>
      </c>
      <c r="J326" s="38" t="s">
        <v>176</v>
      </c>
      <c r="K326" s="109"/>
    </row>
    <row r="327" spans="1:11" s="108" customFormat="1" ht="15" customHeight="1" x14ac:dyDescent="0.25">
      <c r="A327" s="150" t="str">
        <f>F327</f>
        <v>13D13003</v>
      </c>
      <c r="B327" s="41" t="s">
        <v>437</v>
      </c>
      <c r="C327" s="52" t="s">
        <v>2</v>
      </c>
      <c r="D327" s="101"/>
      <c r="F327" s="108" t="str">
        <f>+_xlfn.CONCAT(G327,H327,I327,J327)</f>
        <v>13D13003</v>
      </c>
      <c r="G327" s="38" t="s">
        <v>660</v>
      </c>
      <c r="H327" s="38" t="s">
        <v>15</v>
      </c>
      <c r="I327" s="38" t="s">
        <v>660</v>
      </c>
      <c r="J327" s="38" t="s">
        <v>177</v>
      </c>
      <c r="K327" s="109"/>
    </row>
    <row r="328" spans="1:11" s="108" customFormat="1" ht="15" customHeight="1" x14ac:dyDescent="0.25">
      <c r="A328" s="112" t="str">
        <f>F328</f>
        <v>13D14</v>
      </c>
      <c r="B328" s="49" t="s">
        <v>438</v>
      </c>
      <c r="C328" s="52"/>
      <c r="D328" s="100"/>
      <c r="F328" s="108" t="str">
        <f t="shared" ref="F328" si="18">+_xlfn.CONCAT(G328,H328,I328,J328)</f>
        <v>13D14</v>
      </c>
      <c r="G328" s="38" t="s">
        <v>660</v>
      </c>
      <c r="H328" s="38" t="s">
        <v>15</v>
      </c>
      <c r="I328" s="38" t="s">
        <v>661</v>
      </c>
      <c r="J328" s="38"/>
      <c r="K328" s="109"/>
    </row>
    <row r="329" spans="1:11" s="108" customFormat="1" ht="403" x14ac:dyDescent="0.25">
      <c r="A329" s="112"/>
      <c r="B329" s="164" t="s">
        <v>439</v>
      </c>
      <c r="C329" s="52"/>
      <c r="D329" s="75"/>
      <c r="F329" s="38"/>
      <c r="G329" s="38"/>
      <c r="H329" s="38"/>
      <c r="I329" s="38"/>
      <c r="J329" s="109"/>
    </row>
    <row r="330" spans="1:11" s="108" customFormat="1" ht="15" customHeight="1" x14ac:dyDescent="0.25">
      <c r="A330" s="112" t="str">
        <f t="shared" ref="A330:A344" si="19">F330</f>
        <v>13D14001</v>
      </c>
      <c r="B330" s="41" t="s">
        <v>440</v>
      </c>
      <c r="C330" s="52" t="s">
        <v>2</v>
      </c>
      <c r="D330" s="100"/>
      <c r="F330" s="108" t="str">
        <f t="shared" si="17"/>
        <v>13D14001</v>
      </c>
      <c r="G330" s="38" t="s">
        <v>660</v>
      </c>
      <c r="H330" s="38" t="s">
        <v>15</v>
      </c>
      <c r="I330" s="38" t="s">
        <v>661</v>
      </c>
      <c r="J330" s="38" t="s">
        <v>175</v>
      </c>
      <c r="K330" s="109"/>
    </row>
    <row r="331" spans="1:11" s="108" customFormat="1" ht="15" customHeight="1" x14ac:dyDescent="0.25">
      <c r="A331" s="112" t="str">
        <f t="shared" si="19"/>
        <v>13D14002</v>
      </c>
      <c r="B331" s="41" t="s">
        <v>441</v>
      </c>
      <c r="C331" s="52" t="s">
        <v>2</v>
      </c>
      <c r="D331" s="100"/>
      <c r="F331" s="108" t="str">
        <f t="shared" si="17"/>
        <v>13D14002</v>
      </c>
      <c r="G331" s="38" t="s">
        <v>660</v>
      </c>
      <c r="H331" s="38" t="s">
        <v>15</v>
      </c>
      <c r="I331" s="38" t="s">
        <v>661</v>
      </c>
      <c r="J331" s="38" t="s">
        <v>176</v>
      </c>
      <c r="K331" s="109"/>
    </row>
    <row r="332" spans="1:11" s="108" customFormat="1" ht="15" customHeight="1" x14ac:dyDescent="0.25">
      <c r="A332" s="112" t="str">
        <f t="shared" si="19"/>
        <v>13D14003</v>
      </c>
      <c r="B332" s="41" t="s">
        <v>442</v>
      </c>
      <c r="C332" s="52" t="s">
        <v>2</v>
      </c>
      <c r="D332" s="100"/>
      <c r="F332" s="108" t="str">
        <f t="shared" si="17"/>
        <v>13D14003</v>
      </c>
      <c r="G332" s="38" t="s">
        <v>660</v>
      </c>
      <c r="H332" s="38" t="s">
        <v>15</v>
      </c>
      <c r="I332" s="38" t="s">
        <v>661</v>
      </c>
      <c r="J332" s="38" t="s">
        <v>177</v>
      </c>
      <c r="K332" s="109"/>
    </row>
    <row r="333" spans="1:11" s="108" customFormat="1" ht="15" customHeight="1" x14ac:dyDescent="0.25">
      <c r="A333" s="112" t="str">
        <f t="shared" si="19"/>
        <v>13D14004</v>
      </c>
      <c r="B333" s="41" t="s">
        <v>443</v>
      </c>
      <c r="C333" s="52" t="s">
        <v>2</v>
      </c>
      <c r="D333" s="100"/>
      <c r="F333" s="108" t="str">
        <f t="shared" si="17"/>
        <v>13D14004</v>
      </c>
      <c r="G333" s="38" t="s">
        <v>660</v>
      </c>
      <c r="H333" s="38" t="s">
        <v>15</v>
      </c>
      <c r="I333" s="38" t="s">
        <v>661</v>
      </c>
      <c r="J333" s="38" t="s">
        <v>178</v>
      </c>
      <c r="K333" s="109"/>
    </row>
    <row r="334" spans="1:11" s="108" customFormat="1" ht="15" customHeight="1" x14ac:dyDescent="0.25">
      <c r="A334" s="112" t="str">
        <f t="shared" si="19"/>
        <v>13D14005</v>
      </c>
      <c r="B334" s="41" t="s">
        <v>444</v>
      </c>
      <c r="C334" s="52" t="s">
        <v>2</v>
      </c>
      <c r="D334" s="100"/>
      <c r="F334" s="108" t="str">
        <f t="shared" si="17"/>
        <v>13D14005</v>
      </c>
      <c r="G334" s="38" t="s">
        <v>660</v>
      </c>
      <c r="H334" s="38" t="s">
        <v>15</v>
      </c>
      <c r="I334" s="38" t="s">
        <v>661</v>
      </c>
      <c r="J334" s="38" t="s">
        <v>179</v>
      </c>
      <c r="K334" s="109"/>
    </row>
    <row r="335" spans="1:11" s="108" customFormat="1" ht="15" customHeight="1" x14ac:dyDescent="0.25">
      <c r="A335" s="112" t="str">
        <f t="shared" si="19"/>
        <v>13D14006</v>
      </c>
      <c r="B335" s="41" t="s">
        <v>445</v>
      </c>
      <c r="C335" s="52" t="s">
        <v>2</v>
      </c>
      <c r="D335" s="100"/>
      <c r="F335" s="108" t="str">
        <f t="shared" si="17"/>
        <v>13D14006</v>
      </c>
      <c r="G335" s="38" t="s">
        <v>660</v>
      </c>
      <c r="H335" s="38" t="s">
        <v>15</v>
      </c>
      <c r="I335" s="38" t="s">
        <v>661</v>
      </c>
      <c r="J335" s="38" t="s">
        <v>180</v>
      </c>
      <c r="K335" s="109"/>
    </row>
    <row r="336" spans="1:11" s="108" customFormat="1" ht="15" customHeight="1" x14ac:dyDescent="0.25">
      <c r="A336" s="112" t="str">
        <f t="shared" si="19"/>
        <v>13D14007</v>
      </c>
      <c r="B336" s="41" t="s">
        <v>446</v>
      </c>
      <c r="C336" s="52" t="s">
        <v>2</v>
      </c>
      <c r="D336" s="100"/>
      <c r="F336" s="108" t="str">
        <f t="shared" si="17"/>
        <v>13D14007</v>
      </c>
      <c r="G336" s="38" t="s">
        <v>660</v>
      </c>
      <c r="H336" s="38" t="s">
        <v>15</v>
      </c>
      <c r="I336" s="38" t="s">
        <v>661</v>
      </c>
      <c r="J336" s="38" t="s">
        <v>181</v>
      </c>
      <c r="K336" s="109"/>
    </row>
    <row r="337" spans="1:11" s="108" customFormat="1" ht="15" customHeight="1" x14ac:dyDescent="0.25">
      <c r="A337" s="112" t="str">
        <f t="shared" si="19"/>
        <v>13D14008</v>
      </c>
      <c r="B337" s="41" t="s">
        <v>447</v>
      </c>
      <c r="C337" s="52" t="s">
        <v>2</v>
      </c>
      <c r="D337" s="100"/>
      <c r="F337" s="108" t="str">
        <f t="shared" si="17"/>
        <v>13D14008</v>
      </c>
      <c r="G337" s="38" t="s">
        <v>660</v>
      </c>
      <c r="H337" s="38" t="s">
        <v>15</v>
      </c>
      <c r="I337" s="38" t="s">
        <v>661</v>
      </c>
      <c r="J337" s="38" t="s">
        <v>182</v>
      </c>
      <c r="K337" s="109"/>
    </row>
    <row r="338" spans="1:11" s="108" customFormat="1" ht="15" customHeight="1" x14ac:dyDescent="0.25">
      <c r="A338" s="112" t="str">
        <f t="shared" si="19"/>
        <v>13D14009</v>
      </c>
      <c r="B338" s="41" t="s">
        <v>448</v>
      </c>
      <c r="C338" s="52" t="s">
        <v>2</v>
      </c>
      <c r="D338" s="100"/>
      <c r="F338" s="108" t="str">
        <f t="shared" si="17"/>
        <v>13D14009</v>
      </c>
      <c r="G338" s="38" t="s">
        <v>660</v>
      </c>
      <c r="H338" s="38" t="s">
        <v>15</v>
      </c>
      <c r="I338" s="38" t="s">
        <v>661</v>
      </c>
      <c r="J338" s="38" t="s">
        <v>183</v>
      </c>
      <c r="K338" s="109"/>
    </row>
    <row r="339" spans="1:11" s="108" customFormat="1" ht="15" customHeight="1" x14ac:dyDescent="0.25">
      <c r="A339" s="112" t="str">
        <f t="shared" si="19"/>
        <v>13D14010</v>
      </c>
      <c r="B339" s="41" t="s">
        <v>449</v>
      </c>
      <c r="C339" s="52" t="s">
        <v>2</v>
      </c>
      <c r="D339" s="100"/>
      <c r="F339" s="108" t="str">
        <f t="shared" si="17"/>
        <v>13D14010</v>
      </c>
      <c r="G339" s="38" t="s">
        <v>660</v>
      </c>
      <c r="H339" s="38" t="s">
        <v>15</v>
      </c>
      <c r="I339" s="38" t="s">
        <v>661</v>
      </c>
      <c r="J339" s="38" t="s">
        <v>209</v>
      </c>
      <c r="K339" s="109"/>
    </row>
    <row r="340" spans="1:11" s="108" customFormat="1" ht="15" customHeight="1" x14ac:dyDescent="0.25">
      <c r="A340" s="112" t="str">
        <f t="shared" si="19"/>
        <v>13D14011</v>
      </c>
      <c r="B340" s="41" t="s">
        <v>450</v>
      </c>
      <c r="C340" s="52" t="s">
        <v>2</v>
      </c>
      <c r="D340" s="100"/>
      <c r="F340" s="108" t="str">
        <f t="shared" si="17"/>
        <v>13D14011</v>
      </c>
      <c r="G340" s="38" t="s">
        <v>660</v>
      </c>
      <c r="H340" s="38" t="s">
        <v>15</v>
      </c>
      <c r="I340" s="38" t="s">
        <v>661</v>
      </c>
      <c r="J340" s="38" t="s">
        <v>210</v>
      </c>
      <c r="K340" s="109"/>
    </row>
    <row r="341" spans="1:11" s="108" customFormat="1" ht="15" customHeight="1" x14ac:dyDescent="0.25">
      <c r="A341" s="112" t="str">
        <f t="shared" si="19"/>
        <v>13D14012</v>
      </c>
      <c r="B341" s="41" t="s">
        <v>451</v>
      </c>
      <c r="C341" s="52" t="s">
        <v>2</v>
      </c>
      <c r="D341" s="100"/>
      <c r="F341" s="108" t="str">
        <f t="shared" si="17"/>
        <v>13D14012</v>
      </c>
      <c r="G341" s="38" t="s">
        <v>660</v>
      </c>
      <c r="H341" s="38" t="s">
        <v>15</v>
      </c>
      <c r="I341" s="38" t="s">
        <v>661</v>
      </c>
      <c r="J341" s="38" t="s">
        <v>211</v>
      </c>
      <c r="K341" s="109"/>
    </row>
    <row r="342" spans="1:11" s="108" customFormat="1" ht="15" customHeight="1" x14ac:dyDescent="0.25">
      <c r="A342" s="112" t="str">
        <f t="shared" si="19"/>
        <v>13D14013</v>
      </c>
      <c r="B342" s="41" t="s">
        <v>452</v>
      </c>
      <c r="C342" s="52" t="s">
        <v>2</v>
      </c>
      <c r="D342" s="100"/>
      <c r="F342" s="108" t="str">
        <f t="shared" si="17"/>
        <v>13D14013</v>
      </c>
      <c r="G342" s="38" t="s">
        <v>660</v>
      </c>
      <c r="H342" s="38" t="s">
        <v>15</v>
      </c>
      <c r="I342" s="38" t="s">
        <v>661</v>
      </c>
      <c r="J342" s="38" t="s">
        <v>212</v>
      </c>
      <c r="K342" s="109"/>
    </row>
    <row r="343" spans="1:11" s="108" customFormat="1" ht="15" customHeight="1" x14ac:dyDescent="0.25">
      <c r="A343" s="112" t="str">
        <f t="shared" si="19"/>
        <v>13D14014</v>
      </c>
      <c r="B343" s="41" t="s">
        <v>453</v>
      </c>
      <c r="C343" s="52" t="s">
        <v>2</v>
      </c>
      <c r="D343" s="100"/>
      <c r="F343" s="108" t="str">
        <f t="shared" si="17"/>
        <v>13D14014</v>
      </c>
      <c r="G343" s="38" t="s">
        <v>660</v>
      </c>
      <c r="H343" s="38" t="s">
        <v>15</v>
      </c>
      <c r="I343" s="38" t="s">
        <v>661</v>
      </c>
      <c r="J343" s="38" t="s">
        <v>213</v>
      </c>
      <c r="K343" s="109"/>
    </row>
    <row r="344" spans="1:11" s="108" customFormat="1" ht="15" customHeight="1" x14ac:dyDescent="0.25">
      <c r="A344" s="112" t="str">
        <f t="shared" si="19"/>
        <v>13D15</v>
      </c>
      <c r="B344" s="49" t="s">
        <v>454</v>
      </c>
      <c r="C344" s="52"/>
      <c r="D344" s="100"/>
      <c r="F344" s="108" t="str">
        <f t="shared" si="17"/>
        <v>13D15</v>
      </c>
      <c r="G344" s="38" t="s">
        <v>660</v>
      </c>
      <c r="H344" s="38" t="s">
        <v>15</v>
      </c>
      <c r="I344" s="38" t="s">
        <v>662</v>
      </c>
      <c r="J344" s="38"/>
      <c r="K344" s="109"/>
    </row>
    <row r="345" spans="1:11" s="108" customFormat="1" ht="224.5" customHeight="1" x14ac:dyDescent="0.25">
      <c r="A345" s="112"/>
      <c r="B345" s="164" t="s">
        <v>681</v>
      </c>
      <c r="C345" s="52"/>
      <c r="D345" s="75"/>
      <c r="F345" s="38"/>
      <c r="G345" s="38"/>
      <c r="H345" s="38"/>
      <c r="I345" s="38"/>
      <c r="J345" s="109"/>
    </row>
    <row r="346" spans="1:11" s="108" customFormat="1" ht="15" customHeight="1" x14ac:dyDescent="0.25">
      <c r="A346" s="112" t="str">
        <f>F346</f>
        <v>13D15001</v>
      </c>
      <c r="B346" s="41" t="s">
        <v>455</v>
      </c>
      <c r="C346" s="52" t="s">
        <v>3</v>
      </c>
      <c r="D346" s="100"/>
      <c r="F346" s="108" t="str">
        <f t="shared" si="17"/>
        <v>13D15001</v>
      </c>
      <c r="G346" s="38" t="s">
        <v>660</v>
      </c>
      <c r="H346" s="38" t="s">
        <v>15</v>
      </c>
      <c r="I346" s="38" t="s">
        <v>662</v>
      </c>
      <c r="J346" s="38" t="s">
        <v>175</v>
      </c>
      <c r="K346" s="109"/>
    </row>
    <row r="347" spans="1:11" s="108" customFormat="1" ht="15" customHeight="1" x14ac:dyDescent="0.25">
      <c r="A347" s="112" t="str">
        <f>F347</f>
        <v>13D15002</v>
      </c>
      <c r="B347" s="41" t="s">
        <v>456</v>
      </c>
      <c r="C347" s="52" t="s">
        <v>3</v>
      </c>
      <c r="D347" s="100"/>
      <c r="F347" s="108" t="str">
        <f t="shared" si="17"/>
        <v>13D15002</v>
      </c>
      <c r="G347" s="38" t="s">
        <v>660</v>
      </c>
      <c r="H347" s="38" t="s">
        <v>15</v>
      </c>
      <c r="I347" s="38" t="s">
        <v>662</v>
      </c>
      <c r="J347" s="38" t="s">
        <v>176</v>
      </c>
      <c r="K347" s="109"/>
    </row>
    <row r="348" spans="1:11" s="108" customFormat="1" ht="15" customHeight="1" x14ac:dyDescent="0.25">
      <c r="A348" s="150" t="str">
        <f>F348</f>
        <v>13D15003</v>
      </c>
      <c r="B348" s="41" t="s">
        <v>457</v>
      </c>
      <c r="C348" s="52" t="s">
        <v>3</v>
      </c>
      <c r="D348" s="100"/>
      <c r="F348" s="108" t="str">
        <f t="shared" si="17"/>
        <v>13D15003</v>
      </c>
      <c r="G348" s="38" t="s">
        <v>660</v>
      </c>
      <c r="H348" s="38" t="s">
        <v>15</v>
      </c>
      <c r="I348" s="38" t="s">
        <v>662</v>
      </c>
      <c r="J348" s="38" t="s">
        <v>177</v>
      </c>
      <c r="K348" s="109"/>
    </row>
    <row r="349" spans="1:11" s="108" customFormat="1" ht="15" customHeight="1" x14ac:dyDescent="0.25">
      <c r="A349" s="150" t="str">
        <f>F349</f>
        <v>13D15004</v>
      </c>
      <c r="B349" s="41" t="s">
        <v>458</v>
      </c>
      <c r="C349" s="52" t="s">
        <v>6</v>
      </c>
      <c r="D349" s="100"/>
      <c r="F349" s="108" t="str">
        <f t="shared" si="17"/>
        <v>13D15004</v>
      </c>
      <c r="G349" s="38" t="s">
        <v>660</v>
      </c>
      <c r="H349" s="38" t="s">
        <v>15</v>
      </c>
      <c r="I349" s="38" t="s">
        <v>662</v>
      </c>
      <c r="J349" s="38" t="s">
        <v>178</v>
      </c>
      <c r="K349" s="109"/>
    </row>
    <row r="350" spans="1:11" s="108" customFormat="1" ht="162.5" customHeight="1" x14ac:dyDescent="0.25">
      <c r="A350" s="112"/>
      <c r="B350" s="164" t="s">
        <v>459</v>
      </c>
      <c r="C350" s="52"/>
      <c r="D350" s="75"/>
      <c r="F350" s="38"/>
      <c r="G350" s="38"/>
      <c r="H350" s="38"/>
      <c r="I350" s="38"/>
      <c r="J350" s="109"/>
    </row>
    <row r="351" spans="1:11" s="108" customFormat="1" ht="15" customHeight="1" x14ac:dyDescent="0.25">
      <c r="A351" s="150" t="str">
        <f t="shared" ref="A351:A356" si="20">F351</f>
        <v>13D15005</v>
      </c>
      <c r="B351" s="41" t="s">
        <v>460</v>
      </c>
      <c r="C351" s="52" t="s">
        <v>6</v>
      </c>
      <c r="D351" s="100"/>
      <c r="F351" s="108" t="str">
        <f t="shared" si="17"/>
        <v>13D15005</v>
      </c>
      <c r="G351" s="38" t="s">
        <v>660</v>
      </c>
      <c r="H351" s="38" t="s">
        <v>15</v>
      </c>
      <c r="I351" s="38" t="s">
        <v>662</v>
      </c>
      <c r="J351" s="38" t="s">
        <v>179</v>
      </c>
      <c r="K351" s="109"/>
    </row>
    <row r="352" spans="1:11" s="108" customFormat="1" ht="15" customHeight="1" x14ac:dyDescent="0.25">
      <c r="A352" s="150" t="str">
        <f t="shared" si="20"/>
        <v>13D15006</v>
      </c>
      <c r="B352" s="41" t="s">
        <v>461</v>
      </c>
      <c r="C352" s="52" t="s">
        <v>6</v>
      </c>
      <c r="D352" s="100"/>
      <c r="F352" s="108" t="str">
        <f t="shared" si="17"/>
        <v>13D15006</v>
      </c>
      <c r="G352" s="38" t="s">
        <v>660</v>
      </c>
      <c r="H352" s="38" t="s">
        <v>15</v>
      </c>
      <c r="I352" s="38" t="s">
        <v>662</v>
      </c>
      <c r="J352" s="38" t="s">
        <v>180</v>
      </c>
      <c r="K352" s="109"/>
    </row>
    <row r="353" spans="1:11" s="108" customFormat="1" ht="15" customHeight="1" x14ac:dyDescent="0.25">
      <c r="A353" s="150" t="str">
        <f t="shared" si="20"/>
        <v>13D15007</v>
      </c>
      <c r="B353" s="41" t="s">
        <v>462</v>
      </c>
      <c r="C353" s="52" t="s">
        <v>6</v>
      </c>
      <c r="D353" s="100"/>
      <c r="F353" s="108" t="str">
        <f t="shared" si="17"/>
        <v>13D15007</v>
      </c>
      <c r="G353" s="38" t="s">
        <v>660</v>
      </c>
      <c r="H353" s="38" t="s">
        <v>15</v>
      </c>
      <c r="I353" s="38" t="s">
        <v>662</v>
      </c>
      <c r="J353" s="38" t="s">
        <v>181</v>
      </c>
      <c r="K353" s="109"/>
    </row>
    <row r="354" spans="1:11" s="108" customFormat="1" ht="15" customHeight="1" x14ac:dyDescent="0.25">
      <c r="A354" s="150" t="str">
        <f t="shared" si="20"/>
        <v>13D15008</v>
      </c>
      <c r="B354" s="41" t="s">
        <v>463</v>
      </c>
      <c r="C354" s="52" t="s">
        <v>6</v>
      </c>
      <c r="D354" s="100"/>
      <c r="F354" s="108" t="str">
        <f t="shared" si="17"/>
        <v>13D15008</v>
      </c>
      <c r="G354" s="38" t="s">
        <v>660</v>
      </c>
      <c r="H354" s="38" t="s">
        <v>15</v>
      </c>
      <c r="I354" s="38" t="s">
        <v>662</v>
      </c>
      <c r="J354" s="38" t="s">
        <v>182</v>
      </c>
      <c r="K354" s="109"/>
    </row>
    <row r="355" spans="1:11" s="108" customFormat="1" ht="15" customHeight="1" x14ac:dyDescent="0.25">
      <c r="A355" s="150" t="str">
        <f t="shared" si="20"/>
        <v>13D15009</v>
      </c>
      <c r="B355" s="41" t="s">
        <v>464</v>
      </c>
      <c r="C355" s="52" t="s">
        <v>6</v>
      </c>
      <c r="D355" s="100"/>
      <c r="F355" s="108" t="str">
        <f t="shared" si="17"/>
        <v>13D15009</v>
      </c>
      <c r="G355" s="38" t="s">
        <v>660</v>
      </c>
      <c r="H355" s="38" t="s">
        <v>15</v>
      </c>
      <c r="I355" s="38" t="s">
        <v>662</v>
      </c>
      <c r="J355" s="38" t="s">
        <v>183</v>
      </c>
      <c r="K355" s="109"/>
    </row>
    <row r="356" spans="1:11" s="108" customFormat="1" ht="15" customHeight="1" x14ac:dyDescent="0.25">
      <c r="A356" s="150" t="str">
        <f t="shared" si="20"/>
        <v>13D15010</v>
      </c>
      <c r="B356" s="41" t="s">
        <v>465</v>
      </c>
      <c r="C356" s="52" t="s">
        <v>6</v>
      </c>
      <c r="D356" s="100"/>
      <c r="F356" s="108" t="str">
        <f t="shared" si="17"/>
        <v>13D15010</v>
      </c>
      <c r="G356" s="38" t="s">
        <v>660</v>
      </c>
      <c r="H356" s="38" t="s">
        <v>15</v>
      </c>
      <c r="I356" s="38" t="s">
        <v>662</v>
      </c>
      <c r="J356" s="38" t="s">
        <v>209</v>
      </c>
      <c r="K356" s="109"/>
    </row>
    <row r="357" spans="1:11" s="108" customFormat="1" ht="107.5" customHeight="1" x14ac:dyDescent="0.25">
      <c r="A357" s="112"/>
      <c r="B357" s="141" t="s">
        <v>466</v>
      </c>
      <c r="C357" s="52"/>
      <c r="D357" s="75"/>
      <c r="F357" s="38"/>
      <c r="G357" s="38"/>
      <c r="H357" s="38"/>
      <c r="I357" s="38"/>
      <c r="J357" s="109"/>
    </row>
    <row r="358" spans="1:11" s="108" customFormat="1" ht="15" customHeight="1" x14ac:dyDescent="0.25">
      <c r="A358" s="150" t="str">
        <f>F358</f>
        <v>13D15011</v>
      </c>
      <c r="B358" s="41" t="s">
        <v>467</v>
      </c>
      <c r="C358" s="52" t="s">
        <v>3</v>
      </c>
      <c r="D358" s="100"/>
      <c r="F358" s="108" t="str">
        <f t="shared" si="17"/>
        <v>13D15011</v>
      </c>
      <c r="G358" s="38" t="s">
        <v>660</v>
      </c>
      <c r="H358" s="38" t="s">
        <v>15</v>
      </c>
      <c r="I358" s="38" t="s">
        <v>662</v>
      </c>
      <c r="J358" s="38" t="s">
        <v>210</v>
      </c>
      <c r="K358" s="109"/>
    </row>
    <row r="359" spans="1:11" s="108" customFormat="1" ht="15" customHeight="1" x14ac:dyDescent="0.25">
      <c r="A359" s="150" t="str">
        <f>F359</f>
        <v>13D15012</v>
      </c>
      <c r="B359" s="41" t="s">
        <v>468</v>
      </c>
      <c r="C359" s="52" t="s">
        <v>3</v>
      </c>
      <c r="D359" s="100"/>
      <c r="F359" s="108" t="str">
        <f t="shared" si="17"/>
        <v>13D15012</v>
      </c>
      <c r="G359" s="38" t="s">
        <v>660</v>
      </c>
      <c r="H359" s="38" t="s">
        <v>15</v>
      </c>
      <c r="I359" s="38" t="s">
        <v>662</v>
      </c>
      <c r="J359" s="38" t="s">
        <v>211</v>
      </c>
      <c r="K359" s="109"/>
    </row>
    <row r="360" spans="1:11" s="108" customFormat="1" ht="15" customHeight="1" x14ac:dyDescent="0.25">
      <c r="A360" s="150" t="str">
        <f>F360</f>
        <v>13D15013</v>
      </c>
      <c r="B360" s="41" t="s">
        <v>469</v>
      </c>
      <c r="C360" s="52" t="s">
        <v>3</v>
      </c>
      <c r="D360" s="100"/>
      <c r="F360" s="108" t="str">
        <f t="shared" si="17"/>
        <v>13D15013</v>
      </c>
      <c r="G360" s="38" t="s">
        <v>660</v>
      </c>
      <c r="H360" s="38" t="s">
        <v>15</v>
      </c>
      <c r="I360" s="38" t="s">
        <v>662</v>
      </c>
      <c r="J360" s="38" t="s">
        <v>212</v>
      </c>
      <c r="K360" s="109"/>
    </row>
    <row r="361" spans="1:11" s="108" customFormat="1" ht="15" customHeight="1" x14ac:dyDescent="0.25">
      <c r="A361" s="150" t="str">
        <f>F361</f>
        <v>13D16</v>
      </c>
      <c r="B361" s="49" t="s">
        <v>537</v>
      </c>
      <c r="C361" s="52"/>
      <c r="D361" s="100"/>
      <c r="F361" s="108" t="str">
        <f t="shared" si="17"/>
        <v>13D16</v>
      </c>
      <c r="G361" s="38" t="s">
        <v>660</v>
      </c>
      <c r="H361" s="38" t="s">
        <v>15</v>
      </c>
      <c r="I361" s="38" t="s">
        <v>663</v>
      </c>
      <c r="J361" s="38"/>
      <c r="K361" s="109"/>
    </row>
    <row r="362" spans="1:11" s="108" customFormat="1" ht="170.5" x14ac:dyDescent="0.25">
      <c r="A362" s="112"/>
      <c r="B362" s="164" t="s">
        <v>538</v>
      </c>
      <c r="C362" s="50"/>
      <c r="D362" s="71"/>
      <c r="G362" s="38"/>
      <c r="H362" s="38"/>
      <c r="I362" s="38"/>
      <c r="J362" s="38"/>
      <c r="K362" s="109"/>
    </row>
    <row r="363" spans="1:11" s="108" customFormat="1" ht="15" customHeight="1" x14ac:dyDescent="0.25">
      <c r="A363" s="150" t="str">
        <f t="shared" ref="A363:A371" si="21">F363</f>
        <v>13D16001</v>
      </c>
      <c r="B363" s="41" t="s">
        <v>470</v>
      </c>
      <c r="C363" s="52" t="s">
        <v>6</v>
      </c>
      <c r="D363" s="100"/>
      <c r="F363" s="108" t="str">
        <f t="shared" si="17"/>
        <v>13D16001</v>
      </c>
      <c r="G363" s="38" t="s">
        <v>660</v>
      </c>
      <c r="H363" s="38" t="s">
        <v>15</v>
      </c>
      <c r="I363" s="38" t="s">
        <v>663</v>
      </c>
      <c r="J363" s="38" t="s">
        <v>175</v>
      </c>
      <c r="K363" s="109"/>
    </row>
    <row r="364" spans="1:11" s="108" customFormat="1" ht="15" customHeight="1" x14ac:dyDescent="0.25">
      <c r="A364" s="150" t="str">
        <f t="shared" si="21"/>
        <v>13D16002</v>
      </c>
      <c r="B364" s="41" t="s">
        <v>471</v>
      </c>
      <c r="C364" s="52" t="s">
        <v>6</v>
      </c>
      <c r="D364" s="100"/>
      <c r="F364" s="108" t="str">
        <f t="shared" si="17"/>
        <v>13D16002</v>
      </c>
      <c r="G364" s="38" t="s">
        <v>660</v>
      </c>
      <c r="H364" s="38" t="s">
        <v>15</v>
      </c>
      <c r="I364" s="38" t="s">
        <v>663</v>
      </c>
      <c r="J364" s="38" t="s">
        <v>176</v>
      </c>
      <c r="K364" s="109"/>
    </row>
    <row r="365" spans="1:11" s="108" customFormat="1" ht="15" customHeight="1" x14ac:dyDescent="0.25">
      <c r="A365" s="150" t="str">
        <f t="shared" si="21"/>
        <v>13D16003</v>
      </c>
      <c r="B365" s="41" t="s">
        <v>472</v>
      </c>
      <c r="C365" s="52" t="s">
        <v>6</v>
      </c>
      <c r="D365" s="100"/>
      <c r="F365" s="108" t="str">
        <f t="shared" si="17"/>
        <v>13D16003</v>
      </c>
      <c r="G365" s="38" t="s">
        <v>660</v>
      </c>
      <c r="H365" s="38" t="s">
        <v>15</v>
      </c>
      <c r="I365" s="38" t="s">
        <v>663</v>
      </c>
      <c r="J365" s="38" t="s">
        <v>177</v>
      </c>
      <c r="K365" s="109"/>
    </row>
    <row r="366" spans="1:11" s="108" customFormat="1" ht="15" customHeight="1" x14ac:dyDescent="0.25">
      <c r="A366" s="150" t="str">
        <f t="shared" si="21"/>
        <v>13D16004</v>
      </c>
      <c r="B366" s="41" t="s">
        <v>473</v>
      </c>
      <c r="C366" s="52" t="s">
        <v>6</v>
      </c>
      <c r="D366" s="100"/>
      <c r="F366" s="108" t="str">
        <f t="shared" si="17"/>
        <v>13D16004</v>
      </c>
      <c r="G366" s="38" t="s">
        <v>660</v>
      </c>
      <c r="H366" s="38" t="s">
        <v>15</v>
      </c>
      <c r="I366" s="38" t="s">
        <v>663</v>
      </c>
      <c r="J366" s="38" t="s">
        <v>178</v>
      </c>
      <c r="K366" s="109"/>
    </row>
    <row r="367" spans="1:11" s="108" customFormat="1" ht="15" customHeight="1" x14ac:dyDescent="0.25">
      <c r="A367" s="150" t="str">
        <f t="shared" si="21"/>
        <v>13D16005</v>
      </c>
      <c r="B367" s="41" t="s">
        <v>474</v>
      </c>
      <c r="C367" s="52" t="s">
        <v>6</v>
      </c>
      <c r="D367" s="100"/>
      <c r="F367" s="108" t="str">
        <f t="shared" si="17"/>
        <v>13D16005</v>
      </c>
      <c r="G367" s="38" t="s">
        <v>660</v>
      </c>
      <c r="H367" s="38" t="s">
        <v>15</v>
      </c>
      <c r="I367" s="38" t="s">
        <v>663</v>
      </c>
      <c r="J367" s="38" t="s">
        <v>179</v>
      </c>
      <c r="K367" s="109"/>
    </row>
    <row r="368" spans="1:11" s="108" customFormat="1" ht="15" customHeight="1" x14ac:dyDescent="0.25">
      <c r="A368" s="150" t="str">
        <f t="shared" si="21"/>
        <v>13D16006</v>
      </c>
      <c r="B368" s="41" t="s">
        <v>475</v>
      </c>
      <c r="C368" s="52" t="s">
        <v>3</v>
      </c>
      <c r="D368" s="100"/>
      <c r="F368" s="108" t="str">
        <f t="shared" si="17"/>
        <v>13D16006</v>
      </c>
      <c r="G368" s="38" t="s">
        <v>660</v>
      </c>
      <c r="H368" s="38" t="s">
        <v>15</v>
      </c>
      <c r="I368" s="38" t="s">
        <v>663</v>
      </c>
      <c r="J368" s="38" t="s">
        <v>180</v>
      </c>
      <c r="K368" s="109"/>
    </row>
    <row r="369" spans="1:11" s="108" customFormat="1" ht="15" customHeight="1" x14ac:dyDescent="0.25">
      <c r="A369" s="150" t="str">
        <f t="shared" si="21"/>
        <v>13D16007</v>
      </c>
      <c r="B369" s="41" t="s">
        <v>476</v>
      </c>
      <c r="C369" s="52" t="s">
        <v>3</v>
      </c>
      <c r="D369" s="100"/>
      <c r="F369" s="108" t="str">
        <f t="shared" si="17"/>
        <v>13D16007</v>
      </c>
      <c r="G369" s="38" t="s">
        <v>660</v>
      </c>
      <c r="H369" s="38" t="s">
        <v>15</v>
      </c>
      <c r="I369" s="38" t="s">
        <v>663</v>
      </c>
      <c r="J369" s="38" t="s">
        <v>181</v>
      </c>
      <c r="K369" s="109"/>
    </row>
    <row r="370" spans="1:11" s="108" customFormat="1" ht="15" customHeight="1" x14ac:dyDescent="0.25">
      <c r="A370" s="150" t="str">
        <f t="shared" si="21"/>
        <v>13D16008</v>
      </c>
      <c r="B370" s="41" t="s">
        <v>477</v>
      </c>
      <c r="C370" s="52" t="s">
        <v>3</v>
      </c>
      <c r="D370" s="100"/>
      <c r="F370" s="108" t="str">
        <f t="shared" si="17"/>
        <v>13D16008</v>
      </c>
      <c r="G370" s="38" t="s">
        <v>660</v>
      </c>
      <c r="H370" s="38" t="s">
        <v>15</v>
      </c>
      <c r="I370" s="38" t="s">
        <v>663</v>
      </c>
      <c r="J370" s="38" t="s">
        <v>182</v>
      </c>
      <c r="K370" s="109"/>
    </row>
    <row r="371" spans="1:11" s="108" customFormat="1" ht="15" customHeight="1" x14ac:dyDescent="0.25">
      <c r="A371" s="150" t="str">
        <f t="shared" si="21"/>
        <v>13D17</v>
      </c>
      <c r="B371" s="49" t="s">
        <v>478</v>
      </c>
      <c r="C371" s="52"/>
      <c r="D371" s="75"/>
      <c r="F371" s="108" t="str">
        <f t="shared" si="17"/>
        <v>13D17</v>
      </c>
      <c r="G371" s="38" t="s">
        <v>660</v>
      </c>
      <c r="H371" s="38" t="s">
        <v>15</v>
      </c>
      <c r="I371" s="38" t="s">
        <v>664</v>
      </c>
      <c r="J371" s="38"/>
      <c r="K371" s="109"/>
    </row>
    <row r="372" spans="1:11" s="108" customFormat="1" ht="167" customHeight="1" x14ac:dyDescent="0.25">
      <c r="A372" s="112"/>
      <c r="B372" s="164" t="s">
        <v>479</v>
      </c>
      <c r="C372" s="50"/>
      <c r="D372" s="71"/>
      <c r="G372" s="38"/>
      <c r="H372" s="38"/>
      <c r="I372" s="38"/>
      <c r="J372" s="38"/>
      <c r="K372" s="109"/>
    </row>
    <row r="373" spans="1:11" s="108" customFormat="1" ht="15" customHeight="1" x14ac:dyDescent="0.25">
      <c r="A373" s="150" t="str">
        <f>F373</f>
        <v>13D17001</v>
      </c>
      <c r="B373" s="41" t="s">
        <v>480</v>
      </c>
      <c r="C373" s="52" t="s">
        <v>3</v>
      </c>
      <c r="D373" s="100"/>
      <c r="F373" s="108" t="str">
        <f>+_xlfn.CONCAT(G373,H373,I373,J373)</f>
        <v>13D17001</v>
      </c>
      <c r="G373" s="38" t="s">
        <v>660</v>
      </c>
      <c r="H373" s="38" t="s">
        <v>15</v>
      </c>
      <c r="I373" s="38" t="s">
        <v>664</v>
      </c>
      <c r="J373" s="38" t="s">
        <v>175</v>
      </c>
      <c r="K373" s="109"/>
    </row>
    <row r="374" spans="1:11" s="108" customFormat="1" ht="15" customHeight="1" x14ac:dyDescent="0.25">
      <c r="A374" s="150" t="str">
        <f>F374</f>
        <v>13D17002</v>
      </c>
      <c r="B374" s="41" t="s">
        <v>481</v>
      </c>
      <c r="C374" s="52" t="s">
        <v>3</v>
      </c>
      <c r="D374" s="100"/>
      <c r="F374" s="108" t="str">
        <f>+_xlfn.CONCAT(G374,H374,I374,J374)</f>
        <v>13D17002</v>
      </c>
      <c r="G374" s="38" t="s">
        <v>660</v>
      </c>
      <c r="H374" s="38" t="s">
        <v>15</v>
      </c>
      <c r="I374" s="38" t="s">
        <v>664</v>
      </c>
      <c r="J374" s="38" t="s">
        <v>176</v>
      </c>
      <c r="K374" s="109"/>
    </row>
    <row r="375" spans="1:11" s="108" customFormat="1" ht="15" customHeight="1" x14ac:dyDescent="0.25">
      <c r="A375" s="150" t="str">
        <f>F375</f>
        <v>13D17003</v>
      </c>
      <c r="B375" s="41" t="s">
        <v>482</v>
      </c>
      <c r="C375" s="52" t="s">
        <v>3</v>
      </c>
      <c r="D375" s="100"/>
      <c r="F375" s="108" t="str">
        <f>+_xlfn.CONCAT(G375,H375,I375,J375)</f>
        <v>13D17003</v>
      </c>
      <c r="G375" s="38" t="s">
        <v>660</v>
      </c>
      <c r="H375" s="38" t="s">
        <v>15</v>
      </c>
      <c r="I375" s="38" t="s">
        <v>664</v>
      </c>
      <c r="J375" s="38" t="s">
        <v>177</v>
      </c>
      <c r="K375" s="109"/>
    </row>
    <row r="376" spans="1:11" s="108" customFormat="1" ht="15" customHeight="1" x14ac:dyDescent="0.25">
      <c r="A376" s="150" t="str">
        <f>F376</f>
        <v>13D17004</v>
      </c>
      <c r="B376" s="41" t="s">
        <v>483</v>
      </c>
      <c r="C376" s="52" t="s">
        <v>3</v>
      </c>
      <c r="D376" s="100"/>
      <c r="F376" s="108" t="str">
        <f>+_xlfn.CONCAT(G376,H376,I376,J376)</f>
        <v>13D17004</v>
      </c>
      <c r="G376" s="38" t="s">
        <v>660</v>
      </c>
      <c r="H376" s="38" t="s">
        <v>15</v>
      </c>
      <c r="I376" s="38" t="s">
        <v>664</v>
      </c>
      <c r="J376" s="38" t="s">
        <v>178</v>
      </c>
      <c r="K376" s="109"/>
    </row>
    <row r="377" spans="1:11" s="108" customFormat="1" ht="15" customHeight="1" x14ac:dyDescent="0.25">
      <c r="A377" s="150" t="str">
        <f>F377</f>
        <v>13D17005</v>
      </c>
      <c r="B377" s="41" t="s">
        <v>484</v>
      </c>
      <c r="C377" s="52" t="s">
        <v>3</v>
      </c>
      <c r="D377" s="100"/>
      <c r="F377" s="108" t="str">
        <f>+_xlfn.CONCAT(G377,H377,I377,J377)</f>
        <v>13D17005</v>
      </c>
      <c r="G377" s="38" t="s">
        <v>660</v>
      </c>
      <c r="H377" s="38" t="s">
        <v>15</v>
      </c>
      <c r="I377" s="38" t="s">
        <v>664</v>
      </c>
      <c r="J377" s="38" t="s">
        <v>179</v>
      </c>
      <c r="K377" s="109"/>
    </row>
    <row r="378" spans="1:11" s="108" customFormat="1" ht="108.5" x14ac:dyDescent="0.25">
      <c r="A378" s="112"/>
      <c r="B378" s="164" t="s">
        <v>485</v>
      </c>
      <c r="C378" s="50"/>
      <c r="D378" s="71"/>
      <c r="G378" s="38"/>
      <c r="H378" s="38"/>
      <c r="I378" s="38"/>
      <c r="J378" s="38"/>
      <c r="K378" s="109"/>
    </row>
    <row r="379" spans="1:11" s="108" customFormat="1" ht="15" customHeight="1" x14ac:dyDescent="0.25">
      <c r="A379" s="150" t="str">
        <f>F379</f>
        <v>13D17006</v>
      </c>
      <c r="B379" s="41" t="s">
        <v>486</v>
      </c>
      <c r="C379" s="52" t="s">
        <v>3</v>
      </c>
      <c r="D379" s="100"/>
      <c r="F379" s="108" t="str">
        <f t="shared" si="17"/>
        <v>13D17006</v>
      </c>
      <c r="G379" s="38" t="s">
        <v>660</v>
      </c>
      <c r="H379" s="38" t="s">
        <v>15</v>
      </c>
      <c r="I379" s="38" t="s">
        <v>664</v>
      </c>
      <c r="J379" s="38" t="s">
        <v>180</v>
      </c>
      <c r="K379" s="109"/>
    </row>
    <row r="380" spans="1:11" s="108" customFormat="1" ht="15" customHeight="1" x14ac:dyDescent="0.25">
      <c r="A380" s="150" t="str">
        <f>F380</f>
        <v>13D17007</v>
      </c>
      <c r="B380" s="41" t="s">
        <v>487</v>
      </c>
      <c r="C380" s="52" t="s">
        <v>3</v>
      </c>
      <c r="D380" s="100"/>
      <c r="F380" s="108" t="str">
        <f t="shared" si="17"/>
        <v>13D17007</v>
      </c>
      <c r="G380" s="38" t="s">
        <v>660</v>
      </c>
      <c r="H380" s="38" t="s">
        <v>15</v>
      </c>
      <c r="I380" s="38" t="s">
        <v>664</v>
      </c>
      <c r="J380" s="38" t="s">
        <v>181</v>
      </c>
      <c r="K380" s="109"/>
    </row>
    <row r="381" spans="1:11" s="108" customFormat="1" ht="15" customHeight="1" x14ac:dyDescent="0.25">
      <c r="A381" s="150" t="str">
        <f t="shared" ref="A381:A385" si="22">F381</f>
        <v>13D17008</v>
      </c>
      <c r="B381" s="41" t="s">
        <v>488</v>
      </c>
      <c r="C381" s="52" t="s">
        <v>3</v>
      </c>
      <c r="D381" s="100"/>
      <c r="F381" s="108" t="str">
        <f t="shared" si="17"/>
        <v>13D17008</v>
      </c>
      <c r="G381" s="38" t="s">
        <v>660</v>
      </c>
      <c r="H381" s="38" t="s">
        <v>15</v>
      </c>
      <c r="I381" s="38" t="s">
        <v>664</v>
      </c>
      <c r="J381" s="38" t="s">
        <v>182</v>
      </c>
      <c r="K381" s="109"/>
    </row>
    <row r="382" spans="1:11" s="108" customFormat="1" ht="15" customHeight="1" x14ac:dyDescent="0.25">
      <c r="A382" s="150" t="str">
        <f t="shared" si="22"/>
        <v>13D17009</v>
      </c>
      <c r="B382" s="41" t="s">
        <v>489</v>
      </c>
      <c r="C382" s="52" t="s">
        <v>3</v>
      </c>
      <c r="D382" s="100"/>
      <c r="F382" s="108" t="str">
        <f t="shared" si="17"/>
        <v>13D17009</v>
      </c>
      <c r="G382" s="38" t="s">
        <v>660</v>
      </c>
      <c r="H382" s="38" t="s">
        <v>15</v>
      </c>
      <c r="I382" s="38" t="s">
        <v>664</v>
      </c>
      <c r="J382" s="38" t="s">
        <v>183</v>
      </c>
      <c r="K382" s="109"/>
    </row>
    <row r="383" spans="1:11" s="108" customFormat="1" ht="15" customHeight="1" x14ac:dyDescent="0.25">
      <c r="A383" s="150" t="str">
        <f t="shared" si="22"/>
        <v>13D17010</v>
      </c>
      <c r="B383" s="41" t="s">
        <v>490</v>
      </c>
      <c r="C383" s="52" t="s">
        <v>2</v>
      </c>
      <c r="D383" s="100"/>
      <c r="F383" s="108" t="str">
        <f t="shared" si="17"/>
        <v>13D17010</v>
      </c>
      <c r="G383" s="38" t="s">
        <v>660</v>
      </c>
      <c r="H383" s="38" t="s">
        <v>15</v>
      </c>
      <c r="I383" s="38" t="s">
        <v>664</v>
      </c>
      <c r="J383" s="38" t="s">
        <v>209</v>
      </c>
      <c r="K383" s="109"/>
    </row>
    <row r="384" spans="1:11" s="108" customFormat="1" ht="15" customHeight="1" x14ac:dyDescent="0.25">
      <c r="A384" s="150" t="str">
        <f t="shared" si="22"/>
        <v>13D17011</v>
      </c>
      <c r="B384" s="41" t="s">
        <v>491</v>
      </c>
      <c r="C384" s="52" t="s">
        <v>2</v>
      </c>
      <c r="D384" s="100"/>
      <c r="F384" s="108" t="str">
        <f t="shared" si="17"/>
        <v>13D17011</v>
      </c>
      <c r="G384" s="38" t="s">
        <v>660</v>
      </c>
      <c r="H384" s="38" t="s">
        <v>15</v>
      </c>
      <c r="I384" s="38" t="s">
        <v>664</v>
      </c>
      <c r="J384" s="38" t="s">
        <v>210</v>
      </c>
      <c r="K384" s="109"/>
    </row>
    <row r="385" spans="1:11" s="108" customFormat="1" ht="15" customHeight="1" x14ac:dyDescent="0.25">
      <c r="A385" s="150" t="str">
        <f t="shared" si="22"/>
        <v>13D17012</v>
      </c>
      <c r="B385" s="41" t="s">
        <v>492</v>
      </c>
      <c r="C385" s="52" t="s">
        <v>2</v>
      </c>
      <c r="D385" s="100"/>
      <c r="F385" s="108" t="str">
        <f t="shared" si="17"/>
        <v>13D17012</v>
      </c>
      <c r="G385" s="38" t="s">
        <v>660</v>
      </c>
      <c r="H385" s="38" t="s">
        <v>15</v>
      </c>
      <c r="I385" s="38" t="s">
        <v>664</v>
      </c>
      <c r="J385" s="38" t="s">
        <v>211</v>
      </c>
      <c r="K385" s="109"/>
    </row>
    <row r="386" spans="1:11" s="108" customFormat="1" ht="15" customHeight="1" x14ac:dyDescent="0.25">
      <c r="A386" s="150" t="str">
        <f>F386</f>
        <v>13D17013</v>
      </c>
      <c r="B386" s="43" t="s">
        <v>493</v>
      </c>
      <c r="C386" s="50" t="s">
        <v>3</v>
      </c>
      <c r="D386" s="100"/>
      <c r="F386" s="108" t="str">
        <f t="shared" si="17"/>
        <v>13D17013</v>
      </c>
      <c r="G386" s="38" t="s">
        <v>660</v>
      </c>
      <c r="H386" s="38" t="s">
        <v>15</v>
      </c>
      <c r="I386" s="38" t="s">
        <v>664</v>
      </c>
      <c r="J386" s="38" t="s">
        <v>212</v>
      </c>
      <c r="K386" s="109"/>
    </row>
    <row r="387" spans="1:11" s="108" customFormat="1" ht="15" customHeight="1" x14ac:dyDescent="0.25">
      <c r="A387" s="150" t="str">
        <f>F387</f>
        <v>13D17014</v>
      </c>
      <c r="B387" s="43" t="s">
        <v>494</v>
      </c>
      <c r="C387" s="50" t="s">
        <v>3</v>
      </c>
      <c r="D387" s="100"/>
      <c r="F387" s="108" t="str">
        <f t="shared" si="17"/>
        <v>13D17014</v>
      </c>
      <c r="G387" s="38" t="s">
        <v>660</v>
      </c>
      <c r="H387" s="38" t="s">
        <v>15</v>
      </c>
      <c r="I387" s="38" t="s">
        <v>664</v>
      </c>
      <c r="J387" s="38" t="s">
        <v>213</v>
      </c>
      <c r="K387" s="109"/>
    </row>
    <row r="388" spans="1:11" s="108" customFormat="1" ht="15" customHeight="1" x14ac:dyDescent="0.25">
      <c r="A388" s="150" t="str">
        <f>F388</f>
        <v>13D17015</v>
      </c>
      <c r="B388" s="43" t="s">
        <v>495</v>
      </c>
      <c r="C388" s="50" t="s">
        <v>3</v>
      </c>
      <c r="D388" s="100"/>
      <c r="F388" s="108" t="str">
        <f t="shared" si="17"/>
        <v>13D17015</v>
      </c>
      <c r="G388" s="38" t="s">
        <v>660</v>
      </c>
      <c r="H388" s="38" t="s">
        <v>15</v>
      </c>
      <c r="I388" s="38" t="s">
        <v>664</v>
      </c>
      <c r="J388" s="38" t="s">
        <v>214</v>
      </c>
      <c r="K388" s="109"/>
    </row>
    <row r="389" spans="1:11" s="108" customFormat="1" ht="15" customHeight="1" x14ac:dyDescent="0.25">
      <c r="A389" s="150" t="str">
        <f>F389</f>
        <v>13D18</v>
      </c>
      <c r="B389" s="51" t="s">
        <v>496</v>
      </c>
      <c r="C389" s="50"/>
      <c r="D389" s="93"/>
      <c r="F389" s="108" t="str">
        <f t="shared" si="17"/>
        <v>13D18</v>
      </c>
      <c r="G389" s="38" t="s">
        <v>660</v>
      </c>
      <c r="H389" s="38" t="s">
        <v>15</v>
      </c>
      <c r="I389" s="38" t="s">
        <v>665</v>
      </c>
      <c r="J389" s="38"/>
      <c r="K389" s="109"/>
    </row>
    <row r="390" spans="1:11" s="108" customFormat="1" ht="402" customHeight="1" x14ac:dyDescent="0.25">
      <c r="A390" s="150"/>
      <c r="B390" s="143" t="s">
        <v>682</v>
      </c>
      <c r="C390" s="50"/>
      <c r="D390" s="93"/>
      <c r="G390" s="38"/>
      <c r="H390" s="38"/>
      <c r="I390" s="38"/>
      <c r="J390" s="38"/>
      <c r="K390" s="109"/>
    </row>
    <row r="391" spans="1:11" s="108" customFormat="1" ht="15" customHeight="1" x14ac:dyDescent="0.25">
      <c r="A391" s="150" t="str">
        <f>F391</f>
        <v>13D18001</v>
      </c>
      <c r="B391" s="43" t="s">
        <v>497</v>
      </c>
      <c r="C391" s="50" t="s">
        <v>6</v>
      </c>
      <c r="D391" s="101"/>
      <c r="F391" s="108" t="str">
        <f t="shared" si="17"/>
        <v>13D18001</v>
      </c>
      <c r="G391" s="38" t="s">
        <v>660</v>
      </c>
      <c r="H391" s="38" t="s">
        <v>15</v>
      </c>
      <c r="I391" s="38" t="s">
        <v>665</v>
      </c>
      <c r="J391" s="38" t="s">
        <v>175</v>
      </c>
      <c r="K391" s="109"/>
    </row>
    <row r="392" spans="1:11" s="108" customFormat="1" ht="15" customHeight="1" x14ac:dyDescent="0.25">
      <c r="A392" s="150" t="str">
        <f>F392</f>
        <v>13D18002</v>
      </c>
      <c r="B392" s="41" t="s">
        <v>498</v>
      </c>
      <c r="C392" s="52" t="s">
        <v>6</v>
      </c>
      <c r="D392" s="101"/>
      <c r="F392" s="108" t="str">
        <f t="shared" si="17"/>
        <v>13D18002</v>
      </c>
      <c r="G392" s="38" t="s">
        <v>660</v>
      </c>
      <c r="H392" s="38" t="s">
        <v>15</v>
      </c>
      <c r="I392" s="38" t="s">
        <v>665</v>
      </c>
      <c r="J392" s="38" t="s">
        <v>176</v>
      </c>
      <c r="K392" s="109"/>
    </row>
    <row r="393" spans="1:11" s="108" customFormat="1" ht="15" customHeight="1" x14ac:dyDescent="0.25">
      <c r="A393" s="150" t="str">
        <f>F393</f>
        <v>13D18003</v>
      </c>
      <c r="B393" s="41" t="s">
        <v>499</v>
      </c>
      <c r="C393" s="52" t="s">
        <v>2</v>
      </c>
      <c r="D393" s="101"/>
      <c r="F393" s="108" t="str">
        <f t="shared" si="17"/>
        <v>13D18003</v>
      </c>
      <c r="G393" s="38" t="s">
        <v>660</v>
      </c>
      <c r="H393" s="38" t="s">
        <v>15</v>
      </c>
      <c r="I393" s="38" t="s">
        <v>665</v>
      </c>
      <c r="J393" s="38" t="s">
        <v>177</v>
      </c>
      <c r="K393" s="109"/>
    </row>
    <row r="394" spans="1:11" s="108" customFormat="1" ht="15" customHeight="1" x14ac:dyDescent="0.25">
      <c r="A394" s="150" t="str">
        <f t="shared" ref="A394:A402" si="23">F394</f>
        <v>13D18004</v>
      </c>
      <c r="B394" s="43" t="s">
        <v>500</v>
      </c>
      <c r="C394" s="50" t="s">
        <v>3</v>
      </c>
      <c r="D394" s="101"/>
      <c r="F394" s="108" t="str">
        <f t="shared" si="17"/>
        <v>13D18004</v>
      </c>
      <c r="G394" s="38" t="s">
        <v>660</v>
      </c>
      <c r="H394" s="38" t="s">
        <v>15</v>
      </c>
      <c r="I394" s="38" t="s">
        <v>665</v>
      </c>
      <c r="J394" s="38" t="s">
        <v>178</v>
      </c>
      <c r="K394" s="109"/>
    </row>
    <row r="395" spans="1:11" s="108" customFormat="1" ht="15" customHeight="1" x14ac:dyDescent="0.25">
      <c r="A395" s="150" t="str">
        <f t="shared" si="23"/>
        <v>13D18005</v>
      </c>
      <c r="B395" s="43" t="s">
        <v>501</v>
      </c>
      <c r="C395" s="50" t="s">
        <v>2</v>
      </c>
      <c r="D395" s="101"/>
      <c r="F395" s="108" t="str">
        <f t="shared" si="17"/>
        <v>13D18005</v>
      </c>
      <c r="G395" s="38" t="s">
        <v>660</v>
      </c>
      <c r="H395" s="38" t="s">
        <v>15</v>
      </c>
      <c r="I395" s="38" t="s">
        <v>665</v>
      </c>
      <c r="J395" s="38" t="s">
        <v>179</v>
      </c>
      <c r="K395" s="109"/>
    </row>
    <row r="396" spans="1:11" s="108" customFormat="1" ht="15" customHeight="1" x14ac:dyDescent="0.25">
      <c r="A396" s="150" t="str">
        <f t="shared" si="23"/>
        <v>13D18006</v>
      </c>
      <c r="B396" s="43" t="s">
        <v>502</v>
      </c>
      <c r="C396" s="50" t="s">
        <v>2</v>
      </c>
      <c r="D396" s="101"/>
      <c r="F396" s="108" t="str">
        <f t="shared" si="17"/>
        <v>13D18006</v>
      </c>
      <c r="G396" s="38" t="s">
        <v>660</v>
      </c>
      <c r="H396" s="38" t="s">
        <v>15</v>
      </c>
      <c r="I396" s="38" t="s">
        <v>665</v>
      </c>
      <c r="J396" s="38" t="s">
        <v>180</v>
      </c>
      <c r="K396" s="109"/>
    </row>
    <row r="397" spans="1:11" s="108" customFormat="1" ht="15" customHeight="1" x14ac:dyDescent="0.25">
      <c r="A397" s="150" t="str">
        <f t="shared" si="23"/>
        <v>13D18007</v>
      </c>
      <c r="B397" s="43" t="s">
        <v>503</v>
      </c>
      <c r="C397" s="50" t="s">
        <v>2</v>
      </c>
      <c r="D397" s="101"/>
      <c r="F397" s="108" t="str">
        <f t="shared" si="17"/>
        <v>13D18007</v>
      </c>
      <c r="G397" s="38" t="s">
        <v>660</v>
      </c>
      <c r="H397" s="38" t="s">
        <v>15</v>
      </c>
      <c r="I397" s="38" t="s">
        <v>665</v>
      </c>
      <c r="J397" s="38" t="s">
        <v>181</v>
      </c>
      <c r="K397" s="109"/>
    </row>
    <row r="398" spans="1:11" s="108" customFormat="1" ht="15" customHeight="1" x14ac:dyDescent="0.25">
      <c r="A398" s="150" t="str">
        <f t="shared" si="23"/>
        <v>13D18008</v>
      </c>
      <c r="B398" s="43" t="s">
        <v>504</v>
      </c>
      <c r="C398" s="50" t="s">
        <v>2</v>
      </c>
      <c r="D398" s="101"/>
      <c r="F398" s="108" t="str">
        <f t="shared" si="17"/>
        <v>13D18008</v>
      </c>
      <c r="G398" s="38" t="s">
        <v>660</v>
      </c>
      <c r="H398" s="38" t="s">
        <v>15</v>
      </c>
      <c r="I398" s="38" t="s">
        <v>665</v>
      </c>
      <c r="J398" s="38" t="s">
        <v>182</v>
      </c>
      <c r="K398" s="109"/>
    </row>
    <row r="399" spans="1:11" s="108" customFormat="1" ht="15" customHeight="1" x14ac:dyDescent="0.25">
      <c r="A399" s="150" t="str">
        <f t="shared" si="23"/>
        <v>13D18009</v>
      </c>
      <c r="B399" s="43" t="s">
        <v>505</v>
      </c>
      <c r="C399" s="50" t="s">
        <v>2</v>
      </c>
      <c r="D399" s="101"/>
      <c r="F399" s="108" t="str">
        <f t="shared" si="17"/>
        <v>13D18009</v>
      </c>
      <c r="G399" s="38" t="s">
        <v>660</v>
      </c>
      <c r="H399" s="38" t="s">
        <v>15</v>
      </c>
      <c r="I399" s="38" t="s">
        <v>665</v>
      </c>
      <c r="J399" s="38" t="s">
        <v>183</v>
      </c>
      <c r="K399" s="109"/>
    </row>
    <row r="400" spans="1:11" s="108" customFormat="1" ht="15" customHeight="1" x14ac:dyDescent="0.25">
      <c r="A400" s="150" t="str">
        <f t="shared" si="23"/>
        <v>13D18010</v>
      </c>
      <c r="B400" s="43" t="s">
        <v>506</v>
      </c>
      <c r="C400" s="50" t="s">
        <v>2</v>
      </c>
      <c r="D400" s="101"/>
      <c r="F400" s="108" t="str">
        <f t="shared" si="17"/>
        <v>13D18010</v>
      </c>
      <c r="G400" s="38" t="s">
        <v>660</v>
      </c>
      <c r="H400" s="38" t="s">
        <v>15</v>
      </c>
      <c r="I400" s="38" t="s">
        <v>665</v>
      </c>
      <c r="J400" s="38" t="s">
        <v>209</v>
      </c>
      <c r="K400" s="109"/>
    </row>
    <row r="401" spans="1:11" s="108" customFormat="1" ht="15" customHeight="1" x14ac:dyDescent="0.25">
      <c r="A401" s="150" t="str">
        <f t="shared" si="23"/>
        <v>13D18011</v>
      </c>
      <c r="B401" s="43" t="s">
        <v>507</v>
      </c>
      <c r="C401" s="50" t="s">
        <v>2</v>
      </c>
      <c r="D401" s="101"/>
      <c r="F401" s="108" t="str">
        <f t="shared" si="17"/>
        <v>13D18011</v>
      </c>
      <c r="G401" s="38" t="s">
        <v>660</v>
      </c>
      <c r="H401" s="38" t="s">
        <v>15</v>
      </c>
      <c r="I401" s="38" t="s">
        <v>665</v>
      </c>
      <c r="J401" s="38" t="s">
        <v>210</v>
      </c>
      <c r="K401" s="109"/>
    </row>
    <row r="402" spans="1:11" s="108" customFormat="1" ht="15" customHeight="1" x14ac:dyDescent="0.25">
      <c r="A402" s="150" t="str">
        <f t="shared" si="23"/>
        <v>13D18012</v>
      </c>
      <c r="B402" s="43" t="s">
        <v>508</v>
      </c>
      <c r="C402" s="50" t="s">
        <v>2</v>
      </c>
      <c r="D402" s="101"/>
      <c r="F402" s="108" t="str">
        <f t="shared" si="17"/>
        <v>13D18012</v>
      </c>
      <c r="G402" s="38" t="s">
        <v>660</v>
      </c>
      <c r="H402" s="38" t="s">
        <v>15</v>
      </c>
      <c r="I402" s="38" t="s">
        <v>665</v>
      </c>
      <c r="J402" s="38" t="s">
        <v>211</v>
      </c>
      <c r="K402" s="109"/>
    </row>
    <row r="403" spans="1:11" s="108" customFormat="1" ht="15" customHeight="1" x14ac:dyDescent="0.25">
      <c r="A403" s="150" t="str">
        <f>F403</f>
        <v>13D18013</v>
      </c>
      <c r="B403" s="41" t="s">
        <v>509</v>
      </c>
      <c r="C403" s="52" t="s">
        <v>3</v>
      </c>
      <c r="D403" s="100"/>
      <c r="F403" s="108" t="str">
        <f>+_xlfn.CONCAT(G403,H403,I403,J403)</f>
        <v>13D18013</v>
      </c>
      <c r="G403" s="38" t="s">
        <v>660</v>
      </c>
      <c r="H403" s="38" t="s">
        <v>15</v>
      </c>
      <c r="I403" s="38" t="s">
        <v>665</v>
      </c>
      <c r="J403" s="38" t="s">
        <v>212</v>
      </c>
      <c r="K403" s="109"/>
    </row>
    <row r="404" spans="1:11" s="108" customFormat="1" ht="15" customHeight="1" x14ac:dyDescent="0.25">
      <c r="A404" s="150" t="str">
        <f>F404</f>
        <v>13D18014</v>
      </c>
      <c r="B404" s="41" t="s">
        <v>510</v>
      </c>
      <c r="C404" s="52" t="s">
        <v>3</v>
      </c>
      <c r="D404" s="100"/>
      <c r="F404" s="108" t="str">
        <f>+_xlfn.CONCAT(G404,H404,I404,J404)</f>
        <v>13D18014</v>
      </c>
      <c r="G404" s="38" t="s">
        <v>660</v>
      </c>
      <c r="H404" s="38" t="s">
        <v>15</v>
      </c>
      <c r="I404" s="38" t="s">
        <v>665</v>
      </c>
      <c r="J404" s="38" t="s">
        <v>213</v>
      </c>
      <c r="K404" s="109"/>
    </row>
    <row r="405" spans="1:11" s="108" customFormat="1" ht="15" customHeight="1" x14ac:dyDescent="0.25">
      <c r="A405" s="150" t="str">
        <f>F405</f>
        <v>13D18015</v>
      </c>
      <c r="B405" s="41" t="s">
        <v>511</v>
      </c>
      <c r="C405" s="52" t="s">
        <v>3</v>
      </c>
      <c r="D405" s="100"/>
      <c r="F405" s="108" t="str">
        <f>+_xlfn.CONCAT(G405,H405,I405,J405)</f>
        <v>13D18015</v>
      </c>
      <c r="G405" s="38" t="s">
        <v>660</v>
      </c>
      <c r="H405" s="38" t="s">
        <v>15</v>
      </c>
      <c r="I405" s="38" t="s">
        <v>665</v>
      </c>
      <c r="J405" s="38" t="s">
        <v>214</v>
      </c>
      <c r="K405" s="109"/>
    </row>
    <row r="406" spans="1:11" s="108" customFormat="1" ht="180.5" customHeight="1" x14ac:dyDescent="0.25">
      <c r="A406" s="150"/>
      <c r="B406" s="140" t="s">
        <v>512</v>
      </c>
      <c r="C406" s="50"/>
      <c r="D406" s="93"/>
      <c r="G406" s="38"/>
      <c r="H406" s="38"/>
      <c r="I406" s="38"/>
      <c r="J406" s="38"/>
      <c r="K406" s="109"/>
    </row>
    <row r="407" spans="1:11" s="108" customFormat="1" ht="15" customHeight="1" x14ac:dyDescent="0.25">
      <c r="A407" s="150" t="str">
        <f>F407</f>
        <v>13D18016</v>
      </c>
      <c r="B407" s="41" t="s">
        <v>513</v>
      </c>
      <c r="C407" s="52" t="s">
        <v>3</v>
      </c>
      <c r="D407" s="101"/>
      <c r="F407" s="108" t="str">
        <f t="shared" si="17"/>
        <v>13D18016</v>
      </c>
      <c r="G407" s="38" t="s">
        <v>660</v>
      </c>
      <c r="H407" s="38" t="s">
        <v>15</v>
      </c>
      <c r="I407" s="38" t="s">
        <v>665</v>
      </c>
      <c r="J407" s="38" t="s">
        <v>215</v>
      </c>
      <c r="K407" s="109"/>
    </row>
    <row r="408" spans="1:11" s="108" customFormat="1" ht="15" customHeight="1" x14ac:dyDescent="0.25">
      <c r="A408" s="150" t="str">
        <f>F408</f>
        <v>13D18017</v>
      </c>
      <c r="B408" s="41" t="s">
        <v>514</v>
      </c>
      <c r="C408" s="52" t="s">
        <v>2</v>
      </c>
      <c r="D408" s="101"/>
      <c r="F408" s="108" t="str">
        <f t="shared" si="17"/>
        <v>13D18017</v>
      </c>
      <c r="G408" s="38" t="s">
        <v>660</v>
      </c>
      <c r="H408" s="38" t="s">
        <v>15</v>
      </c>
      <c r="I408" s="38" t="s">
        <v>665</v>
      </c>
      <c r="J408" s="38" t="s">
        <v>216</v>
      </c>
      <c r="K408" s="109"/>
    </row>
    <row r="409" spans="1:11" s="108" customFormat="1" ht="15" customHeight="1" x14ac:dyDescent="0.25">
      <c r="A409" s="150" t="str">
        <f>F409</f>
        <v>13D18018</v>
      </c>
      <c r="B409" s="43" t="s">
        <v>515</v>
      </c>
      <c r="C409" s="50" t="s">
        <v>2</v>
      </c>
      <c r="D409" s="101"/>
      <c r="F409" s="108" t="str">
        <f t="shared" si="17"/>
        <v>13D18018</v>
      </c>
      <c r="G409" s="38" t="s">
        <v>660</v>
      </c>
      <c r="H409" s="38" t="s">
        <v>15</v>
      </c>
      <c r="I409" s="38" t="s">
        <v>665</v>
      </c>
      <c r="J409" s="38" t="s">
        <v>217</v>
      </c>
      <c r="K409" s="109"/>
    </row>
    <row r="410" spans="1:11" s="108" customFormat="1" ht="244" customHeight="1" x14ac:dyDescent="0.25">
      <c r="A410" s="150"/>
      <c r="B410" s="140" t="s">
        <v>516</v>
      </c>
      <c r="C410" s="50"/>
      <c r="D410" s="93"/>
      <c r="G410" s="38"/>
      <c r="H410" s="38"/>
      <c r="I410" s="38"/>
      <c r="J410" s="38"/>
      <c r="K410" s="109"/>
    </row>
    <row r="411" spans="1:11" s="108" customFormat="1" ht="15" customHeight="1" x14ac:dyDescent="0.25">
      <c r="A411" s="150" t="str">
        <f>F411</f>
        <v>13D18019</v>
      </c>
      <c r="B411" s="43" t="s">
        <v>517</v>
      </c>
      <c r="C411" s="50" t="s">
        <v>3</v>
      </c>
      <c r="D411" s="101"/>
      <c r="F411" s="108" t="str">
        <f t="shared" si="17"/>
        <v>13D18019</v>
      </c>
      <c r="G411" s="38" t="s">
        <v>660</v>
      </c>
      <c r="H411" s="38" t="s">
        <v>15</v>
      </c>
      <c r="I411" s="38" t="s">
        <v>665</v>
      </c>
      <c r="J411" s="38" t="s">
        <v>218</v>
      </c>
      <c r="K411" s="109"/>
    </row>
    <row r="412" spans="1:11" s="108" customFormat="1" ht="15" customHeight="1" x14ac:dyDescent="0.25">
      <c r="A412" s="150" t="str">
        <f>F412</f>
        <v>13D18020</v>
      </c>
      <c r="B412" s="43" t="s">
        <v>518</v>
      </c>
      <c r="C412" s="50" t="s">
        <v>2</v>
      </c>
      <c r="D412" s="101"/>
      <c r="F412" s="108" t="str">
        <f t="shared" si="17"/>
        <v>13D18020</v>
      </c>
      <c r="G412" s="38" t="s">
        <v>660</v>
      </c>
      <c r="H412" s="38" t="s">
        <v>15</v>
      </c>
      <c r="I412" s="38" t="s">
        <v>665</v>
      </c>
      <c r="J412" s="38" t="s">
        <v>219</v>
      </c>
      <c r="K412" s="109"/>
    </row>
    <row r="413" spans="1:11" s="108" customFormat="1" ht="15" customHeight="1" x14ac:dyDescent="0.25">
      <c r="A413" s="150" t="str">
        <f>F413</f>
        <v>13D18021</v>
      </c>
      <c r="B413" s="43" t="s">
        <v>519</v>
      </c>
      <c r="C413" s="50" t="s">
        <v>2</v>
      </c>
      <c r="D413" s="101"/>
      <c r="F413" s="108" t="str">
        <f t="shared" si="17"/>
        <v>13D18021</v>
      </c>
      <c r="G413" s="38" t="s">
        <v>660</v>
      </c>
      <c r="H413" s="38" t="s">
        <v>15</v>
      </c>
      <c r="I413" s="38" t="s">
        <v>665</v>
      </c>
      <c r="J413" s="38" t="s">
        <v>220</v>
      </c>
      <c r="K413" s="109"/>
    </row>
    <row r="414" spans="1:11" s="108" customFormat="1" ht="118.5" customHeight="1" x14ac:dyDescent="0.25">
      <c r="A414" s="150"/>
      <c r="B414" s="140" t="s">
        <v>520</v>
      </c>
      <c r="C414" s="50"/>
      <c r="D414" s="93"/>
      <c r="G414" s="38"/>
      <c r="H414" s="38"/>
      <c r="I414" s="38"/>
      <c r="J414" s="38"/>
      <c r="K414" s="109"/>
    </row>
    <row r="415" spans="1:11" s="108" customFormat="1" ht="15" customHeight="1" x14ac:dyDescent="0.25">
      <c r="A415" s="150" t="str">
        <f>F415</f>
        <v>13D18022</v>
      </c>
      <c r="B415" s="43" t="s">
        <v>521</v>
      </c>
      <c r="C415" s="50" t="s">
        <v>3</v>
      </c>
      <c r="D415" s="101"/>
      <c r="F415" s="108" t="str">
        <f>+_xlfn.CONCAT(G415,H415,I415,J415)</f>
        <v>13D18022</v>
      </c>
      <c r="G415" s="38" t="s">
        <v>660</v>
      </c>
      <c r="H415" s="38" t="s">
        <v>15</v>
      </c>
      <c r="I415" s="38" t="s">
        <v>665</v>
      </c>
      <c r="J415" s="38" t="s">
        <v>221</v>
      </c>
      <c r="K415" s="109"/>
    </row>
    <row r="416" spans="1:11" s="108" customFormat="1" ht="15" customHeight="1" x14ac:dyDescent="0.25">
      <c r="A416" s="112" t="str">
        <f>F416</f>
        <v>13D19</v>
      </c>
      <c r="B416" s="165" t="s">
        <v>522</v>
      </c>
      <c r="C416" s="50"/>
      <c r="D416" s="101"/>
      <c r="F416" s="108" t="str">
        <f>+_xlfn.CONCAT(G416,H416,I416,J416)</f>
        <v>13D19</v>
      </c>
      <c r="G416" s="38" t="s">
        <v>660</v>
      </c>
      <c r="H416" s="38" t="s">
        <v>15</v>
      </c>
      <c r="I416" s="38" t="s">
        <v>666</v>
      </c>
      <c r="J416" s="38"/>
      <c r="K416" s="109"/>
    </row>
    <row r="417" spans="1:11" s="108" customFormat="1" ht="199.5" customHeight="1" x14ac:dyDescent="0.25">
      <c r="A417" s="103">
        <f t="shared" ref="A417" si="24">E417</f>
        <v>0</v>
      </c>
      <c r="B417" s="166" t="s">
        <v>523</v>
      </c>
      <c r="C417" s="167"/>
      <c r="D417" s="168"/>
      <c r="F417" s="38"/>
      <c r="G417" s="38"/>
      <c r="H417" s="38"/>
      <c r="I417" s="38"/>
      <c r="J417" s="109"/>
    </row>
    <row r="418" spans="1:11" s="108" customFormat="1" ht="15" customHeight="1" x14ac:dyDescent="0.25">
      <c r="A418" s="150" t="str">
        <f>F418</f>
        <v>13D19001</v>
      </c>
      <c r="B418" s="43" t="s">
        <v>524</v>
      </c>
      <c r="C418" s="50" t="s">
        <v>3</v>
      </c>
      <c r="D418" s="101"/>
      <c r="F418" s="108" t="str">
        <f t="shared" si="17"/>
        <v>13D19001</v>
      </c>
      <c r="G418" s="38" t="s">
        <v>660</v>
      </c>
      <c r="H418" s="38" t="s">
        <v>15</v>
      </c>
      <c r="I418" s="38" t="s">
        <v>666</v>
      </c>
      <c r="J418" s="38" t="s">
        <v>175</v>
      </c>
      <c r="K418" s="109"/>
    </row>
    <row r="419" spans="1:11" s="108" customFormat="1" ht="15" customHeight="1" x14ac:dyDescent="0.25">
      <c r="A419" s="150" t="str">
        <f>F419</f>
        <v>13D19002</v>
      </c>
      <c r="B419" s="43" t="s">
        <v>525</v>
      </c>
      <c r="C419" s="50" t="s">
        <v>3</v>
      </c>
      <c r="D419" s="101"/>
      <c r="F419" s="108" t="str">
        <f t="shared" si="17"/>
        <v>13D19002</v>
      </c>
      <c r="G419" s="38" t="s">
        <v>660</v>
      </c>
      <c r="H419" s="38" t="s">
        <v>15</v>
      </c>
      <c r="I419" s="38" t="s">
        <v>666</v>
      </c>
      <c r="J419" s="38" t="s">
        <v>176</v>
      </c>
      <c r="K419" s="109"/>
    </row>
    <row r="420" spans="1:11" s="108" customFormat="1" ht="15" customHeight="1" x14ac:dyDescent="0.25">
      <c r="A420" s="150" t="str">
        <f>F420</f>
        <v>13D19003</v>
      </c>
      <c r="B420" s="43" t="s">
        <v>526</v>
      </c>
      <c r="C420" s="50" t="s">
        <v>3</v>
      </c>
      <c r="D420" s="101"/>
      <c r="F420" s="108" t="str">
        <f t="shared" si="17"/>
        <v>13D19003</v>
      </c>
      <c r="G420" s="38" t="s">
        <v>660</v>
      </c>
      <c r="H420" s="38" t="s">
        <v>15</v>
      </c>
      <c r="I420" s="38" t="s">
        <v>666</v>
      </c>
      <c r="J420" s="38" t="s">
        <v>177</v>
      </c>
      <c r="K420" s="109"/>
    </row>
    <row r="421" spans="1:11" s="108" customFormat="1" ht="15" customHeight="1" x14ac:dyDescent="0.25">
      <c r="A421" s="150" t="str">
        <f>F421</f>
        <v>13D20</v>
      </c>
      <c r="B421" s="51" t="s">
        <v>527</v>
      </c>
      <c r="C421" s="50"/>
      <c r="D421" s="93"/>
      <c r="F421" s="108" t="str">
        <f t="shared" si="17"/>
        <v>13D20</v>
      </c>
      <c r="G421" s="38" t="s">
        <v>660</v>
      </c>
      <c r="H421" s="38" t="s">
        <v>15</v>
      </c>
      <c r="I421" s="38" t="s">
        <v>667</v>
      </c>
      <c r="J421" s="38"/>
      <c r="K421" s="109"/>
    </row>
    <row r="422" spans="1:11" s="108" customFormat="1" ht="244.5" customHeight="1" x14ac:dyDescent="0.25">
      <c r="A422" s="150"/>
      <c r="B422" s="143" t="s">
        <v>528</v>
      </c>
      <c r="C422" s="50"/>
      <c r="D422" s="93"/>
      <c r="G422" s="38"/>
      <c r="H422" s="38"/>
      <c r="I422" s="38"/>
      <c r="J422" s="38"/>
      <c r="K422" s="109"/>
    </row>
    <row r="423" spans="1:11" s="108" customFormat="1" ht="15" customHeight="1" x14ac:dyDescent="0.25">
      <c r="A423" s="112" t="str">
        <f t="shared" ref="A423:A498" si="25">F423</f>
        <v>13D20001</v>
      </c>
      <c r="B423" s="43" t="s">
        <v>529</v>
      </c>
      <c r="C423" s="50" t="s">
        <v>2</v>
      </c>
      <c r="D423" s="100"/>
      <c r="F423" s="108" t="str">
        <f t="shared" si="17"/>
        <v>13D20001</v>
      </c>
      <c r="G423" s="38" t="s">
        <v>660</v>
      </c>
      <c r="H423" s="38" t="s">
        <v>15</v>
      </c>
      <c r="I423" s="38" t="s">
        <v>667</v>
      </c>
      <c r="J423" s="38" t="s">
        <v>175</v>
      </c>
      <c r="K423" s="109"/>
    </row>
    <row r="424" spans="1:11" s="108" customFormat="1" ht="15" customHeight="1" x14ac:dyDescent="0.25">
      <c r="A424" s="112" t="str">
        <f t="shared" si="25"/>
        <v>13D20002</v>
      </c>
      <c r="B424" s="43" t="s">
        <v>530</v>
      </c>
      <c r="C424" s="50" t="s">
        <v>2</v>
      </c>
      <c r="D424" s="100"/>
      <c r="F424" s="108" t="str">
        <f t="shared" si="17"/>
        <v>13D20002</v>
      </c>
      <c r="G424" s="38" t="s">
        <v>660</v>
      </c>
      <c r="H424" s="38" t="s">
        <v>15</v>
      </c>
      <c r="I424" s="38" t="s">
        <v>667</v>
      </c>
      <c r="J424" s="38" t="s">
        <v>176</v>
      </c>
      <c r="K424" s="109"/>
    </row>
    <row r="425" spans="1:11" s="108" customFormat="1" ht="15" customHeight="1" x14ac:dyDescent="0.25">
      <c r="A425" s="112" t="str">
        <f t="shared" si="25"/>
        <v>13D20003</v>
      </c>
      <c r="B425" s="43" t="s">
        <v>531</v>
      </c>
      <c r="C425" s="50" t="s">
        <v>2</v>
      </c>
      <c r="D425" s="100"/>
      <c r="F425" s="108" t="str">
        <f t="shared" si="17"/>
        <v>13D20003</v>
      </c>
      <c r="G425" s="38" t="s">
        <v>660</v>
      </c>
      <c r="H425" s="38" t="s">
        <v>15</v>
      </c>
      <c r="I425" s="38" t="s">
        <v>667</v>
      </c>
      <c r="J425" s="38" t="s">
        <v>177</v>
      </c>
      <c r="K425" s="109"/>
    </row>
    <row r="426" spans="1:11" s="108" customFormat="1" ht="15" customHeight="1" x14ac:dyDescent="0.25">
      <c r="A426" s="112" t="str">
        <f t="shared" si="25"/>
        <v>13D20004</v>
      </c>
      <c r="B426" s="43" t="s">
        <v>532</v>
      </c>
      <c r="C426" s="50" t="s">
        <v>2</v>
      </c>
      <c r="D426" s="100"/>
      <c r="F426" s="108" t="str">
        <f t="shared" si="17"/>
        <v>13D20004</v>
      </c>
      <c r="G426" s="38" t="s">
        <v>660</v>
      </c>
      <c r="H426" s="38" t="s">
        <v>15</v>
      </c>
      <c r="I426" s="38" t="s">
        <v>667</v>
      </c>
      <c r="J426" s="38" t="s">
        <v>178</v>
      </c>
      <c r="K426" s="109"/>
    </row>
    <row r="427" spans="1:11" s="108" customFormat="1" ht="15" customHeight="1" x14ac:dyDescent="0.25">
      <c r="A427" s="112" t="str">
        <f t="shared" si="25"/>
        <v>13D20005</v>
      </c>
      <c r="B427" s="43" t="s">
        <v>533</v>
      </c>
      <c r="C427" s="50" t="s">
        <v>3</v>
      </c>
      <c r="D427" s="100"/>
      <c r="F427" s="108" t="str">
        <f t="shared" si="17"/>
        <v>13D20005</v>
      </c>
      <c r="G427" s="38" t="s">
        <v>660</v>
      </c>
      <c r="H427" s="38" t="s">
        <v>15</v>
      </c>
      <c r="I427" s="38" t="s">
        <v>667</v>
      </c>
      <c r="J427" s="38" t="s">
        <v>179</v>
      </c>
      <c r="K427" s="109"/>
    </row>
    <row r="428" spans="1:11" s="108" customFormat="1" ht="15" customHeight="1" x14ac:dyDescent="0.25">
      <c r="A428" s="112" t="str">
        <f t="shared" si="25"/>
        <v>13D20006</v>
      </c>
      <c r="B428" s="43" t="s">
        <v>534</v>
      </c>
      <c r="C428" s="50" t="s">
        <v>3</v>
      </c>
      <c r="D428" s="100"/>
      <c r="F428" s="108" t="str">
        <f t="shared" si="17"/>
        <v>13D20006</v>
      </c>
      <c r="G428" s="38" t="s">
        <v>660</v>
      </c>
      <c r="H428" s="38" t="s">
        <v>15</v>
      </c>
      <c r="I428" s="38" t="s">
        <v>667</v>
      </c>
      <c r="J428" s="38" t="s">
        <v>180</v>
      </c>
      <c r="K428" s="109"/>
    </row>
    <row r="429" spans="1:11" s="108" customFormat="1" ht="15" customHeight="1" x14ac:dyDescent="0.25">
      <c r="A429" s="112" t="str">
        <f t="shared" si="25"/>
        <v>13D20007</v>
      </c>
      <c r="B429" s="43" t="s">
        <v>535</v>
      </c>
      <c r="C429" s="169" t="s">
        <v>6</v>
      </c>
      <c r="D429" s="100"/>
      <c r="F429" s="108" t="str">
        <f t="shared" si="17"/>
        <v>13D20007</v>
      </c>
      <c r="G429" s="38" t="s">
        <v>660</v>
      </c>
      <c r="H429" s="38" t="s">
        <v>15</v>
      </c>
      <c r="I429" s="38" t="s">
        <v>667</v>
      </c>
      <c r="J429" s="38" t="s">
        <v>181</v>
      </c>
      <c r="K429" s="109"/>
    </row>
    <row r="430" spans="1:11" s="108" customFormat="1" ht="15" customHeight="1" x14ac:dyDescent="0.25">
      <c r="A430" s="112" t="str">
        <f t="shared" si="25"/>
        <v>13D20008</v>
      </c>
      <c r="B430" s="43" t="s">
        <v>536</v>
      </c>
      <c r="C430" s="169" t="s">
        <v>6</v>
      </c>
      <c r="D430" s="100"/>
      <c r="F430" s="108" t="str">
        <f t="shared" si="17"/>
        <v>13D20008</v>
      </c>
      <c r="G430" s="38" t="s">
        <v>660</v>
      </c>
      <c r="H430" s="38" t="s">
        <v>15</v>
      </c>
      <c r="I430" s="38" t="s">
        <v>667</v>
      </c>
      <c r="J430" s="38" t="s">
        <v>182</v>
      </c>
      <c r="K430" s="109"/>
    </row>
    <row r="431" spans="1:11" s="108" customFormat="1" ht="15" customHeight="1" x14ac:dyDescent="0.25">
      <c r="A431" s="112" t="str">
        <f t="shared" si="25"/>
        <v>13D21</v>
      </c>
      <c r="B431" s="51" t="s">
        <v>580</v>
      </c>
      <c r="C431" s="50"/>
      <c r="D431" s="71"/>
      <c r="F431" s="108" t="str">
        <f t="shared" si="17"/>
        <v>13D21</v>
      </c>
      <c r="G431" s="38" t="s">
        <v>660</v>
      </c>
      <c r="H431" s="38" t="s">
        <v>15</v>
      </c>
      <c r="I431" s="38" t="s">
        <v>668</v>
      </c>
      <c r="J431" s="38"/>
      <c r="K431" s="109"/>
    </row>
    <row r="432" spans="1:11" s="108" customFormat="1" ht="372" x14ac:dyDescent="0.25">
      <c r="A432" s="112"/>
      <c r="B432" s="140" t="s">
        <v>581</v>
      </c>
      <c r="C432" s="50"/>
      <c r="D432" s="71"/>
      <c r="G432" s="38"/>
      <c r="H432" s="38"/>
      <c r="I432" s="38"/>
      <c r="J432" s="38"/>
      <c r="K432" s="109"/>
    </row>
    <row r="433" spans="1:11" s="108" customFormat="1" ht="15" customHeight="1" x14ac:dyDescent="0.25">
      <c r="A433" s="112" t="str">
        <f>F433</f>
        <v>13D21001</v>
      </c>
      <c r="B433" s="41" t="s">
        <v>582</v>
      </c>
      <c r="C433" s="52" t="s">
        <v>6</v>
      </c>
      <c r="D433" s="97"/>
      <c r="F433" s="108" t="str">
        <f>+_xlfn.CONCAT(G433,H433,I433,J433)</f>
        <v>13D21001</v>
      </c>
      <c r="G433" s="38" t="s">
        <v>660</v>
      </c>
      <c r="H433" s="38" t="s">
        <v>15</v>
      </c>
      <c r="I433" s="38" t="s">
        <v>668</v>
      </c>
      <c r="J433" s="38" t="s">
        <v>175</v>
      </c>
      <c r="K433" s="109"/>
    </row>
    <row r="434" spans="1:11" s="108" customFormat="1" ht="15" customHeight="1" x14ac:dyDescent="0.25">
      <c r="A434" s="112" t="str">
        <f>F434</f>
        <v>13D21002</v>
      </c>
      <c r="B434" s="41" t="s">
        <v>583</v>
      </c>
      <c r="C434" s="52" t="s">
        <v>584</v>
      </c>
      <c r="D434" s="97"/>
      <c r="F434" s="108" t="str">
        <f>+_xlfn.CONCAT(G434,H434,I434,J434)</f>
        <v>13D21002</v>
      </c>
      <c r="G434" s="38" t="s">
        <v>660</v>
      </c>
      <c r="H434" s="38" t="s">
        <v>15</v>
      </c>
      <c r="I434" s="38" t="s">
        <v>668</v>
      </c>
      <c r="J434" s="38" t="s">
        <v>176</v>
      </c>
      <c r="K434" s="109"/>
    </row>
    <row r="435" spans="1:11" s="108" customFormat="1" ht="15" customHeight="1" x14ac:dyDescent="0.25">
      <c r="A435" s="112" t="str">
        <f>F435</f>
        <v>13D21003</v>
      </c>
      <c r="B435" s="41" t="s">
        <v>585</v>
      </c>
      <c r="C435" s="52" t="s">
        <v>3</v>
      </c>
      <c r="D435" s="97"/>
      <c r="F435" s="108" t="str">
        <f>+_xlfn.CONCAT(G435,H435,I435,J435)</f>
        <v>13D21003</v>
      </c>
      <c r="G435" s="38" t="s">
        <v>660</v>
      </c>
      <c r="H435" s="38" t="s">
        <v>15</v>
      </c>
      <c r="I435" s="38" t="s">
        <v>668</v>
      </c>
      <c r="J435" s="38" t="s">
        <v>177</v>
      </c>
      <c r="K435" s="109"/>
    </row>
    <row r="436" spans="1:11" s="108" customFormat="1" ht="15" customHeight="1" x14ac:dyDescent="0.25">
      <c r="A436" s="112" t="str">
        <f>F436</f>
        <v>13D21004</v>
      </c>
      <c r="B436" s="41" t="s">
        <v>586</v>
      </c>
      <c r="C436" s="52" t="s">
        <v>69</v>
      </c>
      <c r="D436" s="97"/>
      <c r="F436" s="108" t="str">
        <f>+_xlfn.CONCAT(G436,H436,I436,J436)</f>
        <v>13D21004</v>
      </c>
      <c r="G436" s="38" t="s">
        <v>660</v>
      </c>
      <c r="H436" s="38" t="s">
        <v>15</v>
      </c>
      <c r="I436" s="38" t="s">
        <v>668</v>
      </c>
      <c r="J436" s="38" t="s">
        <v>178</v>
      </c>
      <c r="K436" s="109"/>
    </row>
    <row r="437" spans="1:11" s="108" customFormat="1" ht="294.5" x14ac:dyDescent="0.25">
      <c r="A437" s="112"/>
      <c r="B437" s="170" t="s">
        <v>587</v>
      </c>
      <c r="C437" s="52"/>
      <c r="D437" s="97"/>
      <c r="G437" s="38"/>
      <c r="H437" s="38"/>
      <c r="I437" s="38"/>
      <c r="J437" s="38"/>
      <c r="K437" s="109"/>
    </row>
    <row r="438" spans="1:11" s="108" customFormat="1" ht="15" customHeight="1" x14ac:dyDescent="0.25">
      <c r="A438" s="112" t="str">
        <f>F438</f>
        <v>13D21005</v>
      </c>
      <c r="B438" s="41" t="s">
        <v>588</v>
      </c>
      <c r="C438" s="52" t="s">
        <v>3</v>
      </c>
      <c r="D438" s="97"/>
      <c r="F438" s="108" t="str">
        <f>+_xlfn.CONCAT(G438,H438,I438,J438)</f>
        <v>13D21005</v>
      </c>
      <c r="G438" s="38" t="s">
        <v>660</v>
      </c>
      <c r="H438" s="38" t="s">
        <v>15</v>
      </c>
      <c r="I438" s="38" t="s">
        <v>668</v>
      </c>
      <c r="J438" s="38" t="s">
        <v>179</v>
      </c>
      <c r="K438" s="109"/>
    </row>
    <row r="439" spans="1:11" s="108" customFormat="1" ht="15" customHeight="1" x14ac:dyDescent="0.25">
      <c r="A439" s="112" t="str">
        <f>F439</f>
        <v>13D21006</v>
      </c>
      <c r="B439" s="41" t="s">
        <v>589</v>
      </c>
      <c r="C439" s="52" t="s">
        <v>3</v>
      </c>
      <c r="D439" s="97"/>
      <c r="F439" s="108" t="str">
        <f>+_xlfn.CONCAT(G439,H439,I439,J439)</f>
        <v>13D21006</v>
      </c>
      <c r="G439" s="38" t="s">
        <v>660</v>
      </c>
      <c r="H439" s="38" t="s">
        <v>15</v>
      </c>
      <c r="I439" s="38" t="s">
        <v>668</v>
      </c>
      <c r="J439" s="38" t="s">
        <v>180</v>
      </c>
      <c r="K439" s="109"/>
    </row>
    <row r="440" spans="1:11" s="108" customFormat="1" ht="15" customHeight="1" x14ac:dyDescent="0.25">
      <c r="A440" s="112" t="str">
        <f t="shared" si="25"/>
        <v>13D21007</v>
      </c>
      <c r="B440" s="41" t="s">
        <v>590</v>
      </c>
      <c r="C440" s="52" t="s">
        <v>2</v>
      </c>
      <c r="D440" s="97"/>
      <c r="F440" s="108" t="str">
        <f t="shared" si="17"/>
        <v>13D21007</v>
      </c>
      <c r="G440" s="38" t="s">
        <v>660</v>
      </c>
      <c r="H440" s="38" t="s">
        <v>15</v>
      </c>
      <c r="I440" s="38" t="s">
        <v>668</v>
      </c>
      <c r="J440" s="38" t="s">
        <v>181</v>
      </c>
      <c r="K440" s="109"/>
    </row>
    <row r="441" spans="1:11" s="108" customFormat="1" ht="15" customHeight="1" x14ac:dyDescent="0.25">
      <c r="A441" s="112" t="str">
        <f t="shared" si="25"/>
        <v>13D21008</v>
      </c>
      <c r="B441" s="41" t="s">
        <v>591</v>
      </c>
      <c r="C441" s="52" t="s">
        <v>2</v>
      </c>
      <c r="D441" s="97"/>
      <c r="F441" s="108" t="str">
        <f t="shared" si="17"/>
        <v>13D21008</v>
      </c>
      <c r="G441" s="38" t="s">
        <v>660</v>
      </c>
      <c r="H441" s="38" t="s">
        <v>15</v>
      </c>
      <c r="I441" s="38" t="s">
        <v>668</v>
      </c>
      <c r="J441" s="38" t="s">
        <v>182</v>
      </c>
      <c r="K441" s="109"/>
    </row>
    <row r="442" spans="1:11" s="108" customFormat="1" ht="15" customHeight="1" x14ac:dyDescent="0.25">
      <c r="A442" s="112" t="str">
        <f t="shared" si="25"/>
        <v>13D21009</v>
      </c>
      <c r="B442" s="41" t="s">
        <v>592</v>
      </c>
      <c r="C442" s="52" t="s">
        <v>2</v>
      </c>
      <c r="D442" s="97"/>
      <c r="F442" s="108" t="str">
        <f t="shared" si="17"/>
        <v>13D21009</v>
      </c>
      <c r="G442" s="38" t="s">
        <v>660</v>
      </c>
      <c r="H442" s="38" t="s">
        <v>15</v>
      </c>
      <c r="I442" s="38" t="s">
        <v>668</v>
      </c>
      <c r="J442" s="38" t="s">
        <v>183</v>
      </c>
      <c r="K442" s="109"/>
    </row>
    <row r="443" spans="1:11" s="108" customFormat="1" ht="15" customHeight="1" collapsed="1" x14ac:dyDescent="0.25">
      <c r="A443" s="112" t="str">
        <f t="shared" si="25"/>
        <v>13D21010</v>
      </c>
      <c r="B443" s="41" t="s">
        <v>593</v>
      </c>
      <c r="C443" s="52" t="s">
        <v>3</v>
      </c>
      <c r="D443" s="97"/>
      <c r="F443" s="108" t="str">
        <f t="shared" si="17"/>
        <v>13D21010</v>
      </c>
      <c r="G443" s="38" t="s">
        <v>660</v>
      </c>
      <c r="H443" s="38" t="s">
        <v>15</v>
      </c>
      <c r="I443" s="38" t="s">
        <v>668</v>
      </c>
      <c r="J443" s="38" t="s">
        <v>209</v>
      </c>
      <c r="K443" s="109"/>
    </row>
    <row r="444" spans="1:11" s="108" customFormat="1" ht="15" customHeight="1" x14ac:dyDescent="0.25">
      <c r="A444" s="112" t="str">
        <f>F444</f>
        <v>13D21011</v>
      </c>
      <c r="B444" s="41" t="s">
        <v>594</v>
      </c>
      <c r="C444" s="52" t="s">
        <v>2</v>
      </c>
      <c r="D444" s="97"/>
      <c r="F444" s="108" t="str">
        <f>+_xlfn.CONCAT(G444,H444,I444,J444)</f>
        <v>13D21011</v>
      </c>
      <c r="G444" s="38" t="s">
        <v>660</v>
      </c>
      <c r="H444" s="38" t="s">
        <v>15</v>
      </c>
      <c r="I444" s="38" t="s">
        <v>668</v>
      </c>
      <c r="J444" s="38" t="s">
        <v>210</v>
      </c>
      <c r="K444" s="109"/>
    </row>
    <row r="445" spans="1:11" s="108" customFormat="1" ht="15" customHeight="1" x14ac:dyDescent="0.25">
      <c r="A445" s="112" t="str">
        <f>F445</f>
        <v>13D21012</v>
      </c>
      <c r="B445" s="41" t="s">
        <v>595</v>
      </c>
      <c r="C445" s="52" t="s">
        <v>6</v>
      </c>
      <c r="D445" s="97"/>
      <c r="F445" s="108" t="str">
        <f>+_xlfn.CONCAT(G445,H445,I445,J445)</f>
        <v>13D21012</v>
      </c>
      <c r="G445" s="38" t="s">
        <v>660</v>
      </c>
      <c r="H445" s="38" t="s">
        <v>15</v>
      </c>
      <c r="I445" s="38" t="s">
        <v>668</v>
      </c>
      <c r="J445" s="38" t="s">
        <v>211</v>
      </c>
      <c r="K445" s="109"/>
    </row>
    <row r="446" spans="1:11" s="108" customFormat="1" ht="15" customHeight="1" x14ac:dyDescent="0.25">
      <c r="A446" s="112" t="str">
        <f>F446</f>
        <v>13D22</v>
      </c>
      <c r="B446" s="51" t="s">
        <v>596</v>
      </c>
      <c r="C446" s="50"/>
      <c r="D446" s="71"/>
      <c r="F446" s="108" t="str">
        <f>+_xlfn.CONCAT(G446,H446,I446,J446)</f>
        <v>13D22</v>
      </c>
      <c r="G446" s="38" t="s">
        <v>660</v>
      </c>
      <c r="H446" s="38" t="s">
        <v>15</v>
      </c>
      <c r="I446" s="38" t="s">
        <v>669</v>
      </c>
      <c r="J446" s="38"/>
      <c r="K446" s="109"/>
    </row>
    <row r="447" spans="1:11" s="108" customFormat="1" ht="341" x14ac:dyDescent="0.25">
      <c r="A447" s="112"/>
      <c r="B447" s="170" t="s">
        <v>597</v>
      </c>
      <c r="C447" s="52"/>
      <c r="D447" s="71"/>
      <c r="G447" s="38"/>
      <c r="H447" s="38"/>
      <c r="I447" s="38"/>
      <c r="J447" s="38"/>
      <c r="K447" s="109"/>
    </row>
    <row r="448" spans="1:11" s="108" customFormat="1" ht="15" customHeight="1" x14ac:dyDescent="0.25">
      <c r="A448" s="112" t="str">
        <f t="shared" ref="A448:A453" si="26">F448</f>
        <v>13D22001</v>
      </c>
      <c r="B448" s="41" t="s">
        <v>598</v>
      </c>
      <c r="C448" s="52" t="s">
        <v>3</v>
      </c>
      <c r="D448" s="97"/>
      <c r="F448" s="108" t="str">
        <f>+_xlfn.CONCAT(G448,H448,I448,J448)</f>
        <v>13D22001</v>
      </c>
      <c r="G448" s="38" t="s">
        <v>660</v>
      </c>
      <c r="H448" s="38" t="s">
        <v>15</v>
      </c>
      <c r="I448" s="38" t="s">
        <v>669</v>
      </c>
      <c r="J448" s="38" t="s">
        <v>175</v>
      </c>
      <c r="K448" s="109"/>
    </row>
    <row r="449" spans="1:11" s="108" customFormat="1" ht="15" customHeight="1" x14ac:dyDescent="0.25">
      <c r="A449" s="112" t="str">
        <f t="shared" si="26"/>
        <v>13D22002</v>
      </c>
      <c r="B449" s="41" t="s">
        <v>599</v>
      </c>
      <c r="C449" s="52" t="s">
        <v>3</v>
      </c>
      <c r="D449" s="97"/>
      <c r="F449" s="108" t="str">
        <f t="shared" ref="F449:F456" si="27">+_xlfn.CONCAT(G449,H449,I449,J449)</f>
        <v>13D22002</v>
      </c>
      <c r="G449" s="38" t="s">
        <v>660</v>
      </c>
      <c r="H449" s="38" t="s">
        <v>15</v>
      </c>
      <c r="I449" s="38" t="s">
        <v>669</v>
      </c>
      <c r="J449" s="38" t="s">
        <v>176</v>
      </c>
      <c r="K449" s="109"/>
    </row>
    <row r="450" spans="1:11" s="108" customFormat="1" ht="15" customHeight="1" x14ac:dyDescent="0.25">
      <c r="A450" s="112" t="str">
        <f t="shared" si="26"/>
        <v>13D22003</v>
      </c>
      <c r="B450" s="41" t="s">
        <v>600</v>
      </c>
      <c r="C450" s="52" t="s">
        <v>3</v>
      </c>
      <c r="D450" s="97"/>
      <c r="F450" s="108" t="str">
        <f t="shared" si="27"/>
        <v>13D22003</v>
      </c>
      <c r="G450" s="38" t="s">
        <v>660</v>
      </c>
      <c r="H450" s="38" t="s">
        <v>15</v>
      </c>
      <c r="I450" s="38" t="s">
        <v>669</v>
      </c>
      <c r="J450" s="38" t="s">
        <v>177</v>
      </c>
      <c r="K450" s="109"/>
    </row>
    <row r="451" spans="1:11" s="108" customFormat="1" ht="15" customHeight="1" x14ac:dyDescent="0.25">
      <c r="A451" s="112" t="str">
        <f t="shared" si="26"/>
        <v>13D22004</v>
      </c>
      <c r="B451" s="41" t="s">
        <v>601</v>
      </c>
      <c r="C451" s="52" t="s">
        <v>2</v>
      </c>
      <c r="D451" s="97"/>
      <c r="F451" s="108" t="str">
        <f t="shared" si="27"/>
        <v>13D22004</v>
      </c>
      <c r="G451" s="38" t="s">
        <v>660</v>
      </c>
      <c r="H451" s="38" t="s">
        <v>15</v>
      </c>
      <c r="I451" s="38" t="s">
        <v>669</v>
      </c>
      <c r="J451" s="38" t="s">
        <v>178</v>
      </c>
      <c r="K451" s="109"/>
    </row>
    <row r="452" spans="1:11" s="108" customFormat="1" ht="15" customHeight="1" collapsed="1" x14ac:dyDescent="0.25">
      <c r="A452" s="112" t="str">
        <f t="shared" si="26"/>
        <v>13D22005</v>
      </c>
      <c r="B452" s="41" t="s">
        <v>602</v>
      </c>
      <c r="C452" s="52" t="s">
        <v>2</v>
      </c>
      <c r="D452" s="97"/>
      <c r="F452" s="108" t="str">
        <f t="shared" si="27"/>
        <v>13D22005</v>
      </c>
      <c r="G452" s="38" t="s">
        <v>660</v>
      </c>
      <c r="H452" s="38" t="s">
        <v>15</v>
      </c>
      <c r="I452" s="38" t="s">
        <v>669</v>
      </c>
      <c r="J452" s="38" t="s">
        <v>179</v>
      </c>
      <c r="K452" s="109"/>
    </row>
    <row r="453" spans="1:11" s="108" customFormat="1" ht="15" customHeight="1" x14ac:dyDescent="0.25">
      <c r="A453" s="112" t="str">
        <f t="shared" si="26"/>
        <v>13D22006</v>
      </c>
      <c r="B453" s="41" t="s">
        <v>603</v>
      </c>
      <c r="C453" s="52" t="s">
        <v>2</v>
      </c>
      <c r="D453" s="97"/>
      <c r="F453" s="108" t="str">
        <f t="shared" si="27"/>
        <v>13D22006</v>
      </c>
      <c r="G453" s="38" t="s">
        <v>660</v>
      </c>
      <c r="H453" s="38" t="s">
        <v>15</v>
      </c>
      <c r="I453" s="38" t="s">
        <v>669</v>
      </c>
      <c r="J453" s="38" t="s">
        <v>180</v>
      </c>
      <c r="K453" s="109"/>
    </row>
    <row r="454" spans="1:11" s="108" customFormat="1" ht="15" customHeight="1" x14ac:dyDescent="0.25">
      <c r="A454" s="112" t="str">
        <f t="shared" si="25"/>
        <v>13D22007</v>
      </c>
      <c r="B454" s="43" t="s">
        <v>604</v>
      </c>
      <c r="C454" s="50" t="s">
        <v>3</v>
      </c>
      <c r="D454" s="97"/>
      <c r="F454" s="108" t="str">
        <f t="shared" si="27"/>
        <v>13D22007</v>
      </c>
      <c r="G454" s="38" t="s">
        <v>660</v>
      </c>
      <c r="H454" s="38" t="s">
        <v>15</v>
      </c>
      <c r="I454" s="38" t="s">
        <v>669</v>
      </c>
      <c r="J454" s="38" t="s">
        <v>181</v>
      </c>
      <c r="K454" s="109"/>
    </row>
    <row r="455" spans="1:11" s="108" customFormat="1" ht="15" customHeight="1" x14ac:dyDescent="0.25">
      <c r="A455" s="112" t="str">
        <f t="shared" si="25"/>
        <v>13D22008</v>
      </c>
      <c r="B455" s="43" t="s">
        <v>605</v>
      </c>
      <c r="C455" s="167" t="s">
        <v>3</v>
      </c>
      <c r="D455" s="156"/>
      <c r="F455" s="108" t="str">
        <f t="shared" si="27"/>
        <v>13D22008</v>
      </c>
      <c r="G455" s="38" t="s">
        <v>660</v>
      </c>
      <c r="H455" s="38" t="s">
        <v>15</v>
      </c>
      <c r="I455" s="38" t="s">
        <v>669</v>
      </c>
      <c r="J455" s="38" t="s">
        <v>182</v>
      </c>
      <c r="K455" s="109"/>
    </row>
    <row r="456" spans="1:11" s="108" customFormat="1" ht="15" customHeight="1" x14ac:dyDescent="0.25">
      <c r="A456" s="112" t="str">
        <f t="shared" si="25"/>
        <v>13D22009</v>
      </c>
      <c r="B456" s="43" t="s">
        <v>606</v>
      </c>
      <c r="C456" s="167" t="s">
        <v>3</v>
      </c>
      <c r="D456" s="156"/>
      <c r="F456" s="108" t="str">
        <f t="shared" si="27"/>
        <v>13D22009</v>
      </c>
      <c r="G456" s="38" t="s">
        <v>660</v>
      </c>
      <c r="H456" s="38" t="s">
        <v>15</v>
      </c>
      <c r="I456" s="38" t="s">
        <v>669</v>
      </c>
      <c r="J456" s="38" t="s">
        <v>183</v>
      </c>
      <c r="K456" s="109"/>
    </row>
    <row r="457" spans="1:11" s="108" customFormat="1" ht="15" customHeight="1" collapsed="1" x14ac:dyDescent="0.25">
      <c r="A457" s="112" t="str">
        <f t="shared" si="25"/>
        <v>13D23</v>
      </c>
      <c r="B457" s="46" t="s">
        <v>679</v>
      </c>
      <c r="C457" s="52"/>
      <c r="D457" s="71"/>
      <c r="F457" s="108" t="str">
        <f t="shared" si="17"/>
        <v>13D23</v>
      </c>
      <c r="G457" s="38" t="s">
        <v>660</v>
      </c>
      <c r="H457" s="38" t="s">
        <v>15</v>
      </c>
      <c r="I457" s="38" t="s">
        <v>670</v>
      </c>
      <c r="J457" s="38"/>
      <c r="K457" s="109"/>
    </row>
    <row r="458" spans="1:11" s="108" customFormat="1" ht="151.5" customHeight="1" x14ac:dyDescent="0.25">
      <c r="A458" s="112"/>
      <c r="B458" s="141" t="s">
        <v>554</v>
      </c>
      <c r="C458" s="52"/>
      <c r="D458" s="71"/>
      <c r="G458" s="38"/>
      <c r="H458" s="38"/>
      <c r="I458" s="38"/>
      <c r="J458" s="38"/>
      <c r="K458" s="109"/>
    </row>
    <row r="459" spans="1:11" s="108" customFormat="1" ht="15" customHeight="1" x14ac:dyDescent="0.25">
      <c r="A459" s="112" t="str">
        <f t="shared" si="25"/>
        <v>13D23001</v>
      </c>
      <c r="B459" s="41" t="s">
        <v>555</v>
      </c>
      <c r="C459" s="52" t="s">
        <v>3</v>
      </c>
      <c r="D459" s="97"/>
      <c r="F459" s="108" t="str">
        <f t="shared" si="17"/>
        <v>13D23001</v>
      </c>
      <c r="G459" s="38" t="s">
        <v>660</v>
      </c>
      <c r="H459" s="38" t="s">
        <v>15</v>
      </c>
      <c r="I459" s="38" t="s">
        <v>670</v>
      </c>
      <c r="J459" s="38" t="s">
        <v>175</v>
      </c>
      <c r="K459" s="109"/>
    </row>
    <row r="460" spans="1:11" s="108" customFormat="1" ht="15" customHeight="1" x14ac:dyDescent="0.25">
      <c r="A460" s="112" t="str">
        <f t="shared" si="25"/>
        <v>13D23002</v>
      </c>
      <c r="B460" s="41" t="s">
        <v>556</v>
      </c>
      <c r="C460" s="52" t="s">
        <v>3</v>
      </c>
      <c r="D460" s="97"/>
      <c r="F460" s="108" t="str">
        <f t="shared" si="17"/>
        <v>13D23002</v>
      </c>
      <c r="G460" s="38" t="s">
        <v>660</v>
      </c>
      <c r="H460" s="38" t="s">
        <v>15</v>
      </c>
      <c r="I460" s="38" t="s">
        <v>670</v>
      </c>
      <c r="J460" s="38" t="s">
        <v>176</v>
      </c>
      <c r="K460" s="109"/>
    </row>
    <row r="461" spans="1:11" s="108" customFormat="1" ht="15" customHeight="1" x14ac:dyDescent="0.25">
      <c r="A461" s="112" t="str">
        <f t="shared" si="25"/>
        <v>13D23003</v>
      </c>
      <c r="B461" s="41" t="s">
        <v>557</v>
      </c>
      <c r="C461" s="52" t="s">
        <v>3</v>
      </c>
      <c r="D461" s="97"/>
      <c r="F461" s="108" t="str">
        <f t="shared" si="17"/>
        <v>13D23003</v>
      </c>
      <c r="G461" s="38" t="s">
        <v>660</v>
      </c>
      <c r="H461" s="38" t="s">
        <v>15</v>
      </c>
      <c r="I461" s="38" t="s">
        <v>670</v>
      </c>
      <c r="J461" s="38" t="s">
        <v>177</v>
      </c>
      <c r="K461" s="109"/>
    </row>
    <row r="462" spans="1:11" s="108" customFormat="1" ht="15" customHeight="1" x14ac:dyDescent="0.25">
      <c r="A462" s="112" t="str">
        <f t="shared" si="25"/>
        <v>13D23004</v>
      </c>
      <c r="B462" s="41" t="s">
        <v>558</v>
      </c>
      <c r="C462" s="52" t="s">
        <v>3</v>
      </c>
      <c r="D462" s="97"/>
      <c r="F462" s="108" t="str">
        <f t="shared" si="17"/>
        <v>13D23004</v>
      </c>
      <c r="G462" s="38" t="s">
        <v>660</v>
      </c>
      <c r="H462" s="38" t="s">
        <v>15</v>
      </c>
      <c r="I462" s="38" t="s">
        <v>670</v>
      </c>
      <c r="J462" s="38" t="s">
        <v>178</v>
      </c>
      <c r="K462" s="109"/>
    </row>
    <row r="463" spans="1:11" s="108" customFormat="1" ht="165.5" customHeight="1" x14ac:dyDescent="0.25">
      <c r="A463" s="112"/>
      <c r="B463" s="170" t="s">
        <v>559</v>
      </c>
      <c r="C463" s="52"/>
      <c r="D463" s="71"/>
      <c r="G463" s="38"/>
      <c r="H463" s="38"/>
      <c r="I463" s="38"/>
      <c r="J463" s="38"/>
      <c r="K463" s="109"/>
    </row>
    <row r="464" spans="1:11" s="108" customFormat="1" ht="15" customHeight="1" x14ac:dyDescent="0.25">
      <c r="A464" s="112" t="str">
        <f t="shared" si="25"/>
        <v>13D23005</v>
      </c>
      <c r="B464" s="41" t="s">
        <v>560</v>
      </c>
      <c r="C464" s="52" t="s">
        <v>3</v>
      </c>
      <c r="D464" s="97"/>
      <c r="F464" s="108" t="str">
        <f>+_xlfn.CONCAT(G464,H464,I464,J464)</f>
        <v>13D23005</v>
      </c>
      <c r="G464" s="38" t="s">
        <v>660</v>
      </c>
      <c r="H464" s="38" t="s">
        <v>15</v>
      </c>
      <c r="I464" s="38" t="s">
        <v>670</v>
      </c>
      <c r="J464" s="38" t="s">
        <v>179</v>
      </c>
      <c r="K464" s="109"/>
    </row>
    <row r="465" spans="1:11" s="108" customFormat="1" ht="15" customHeight="1" x14ac:dyDescent="0.25">
      <c r="A465" s="112" t="str">
        <f t="shared" si="25"/>
        <v>13D23006</v>
      </c>
      <c r="B465" s="41" t="s">
        <v>561</v>
      </c>
      <c r="C465" s="52" t="s">
        <v>3</v>
      </c>
      <c r="D465" s="97"/>
      <c r="F465" s="108" t="str">
        <f t="shared" si="17"/>
        <v>13D23006</v>
      </c>
      <c r="G465" s="38" t="s">
        <v>660</v>
      </c>
      <c r="H465" s="38" t="s">
        <v>15</v>
      </c>
      <c r="I465" s="38" t="s">
        <v>670</v>
      </c>
      <c r="J465" s="38" t="s">
        <v>180</v>
      </c>
      <c r="K465" s="109"/>
    </row>
    <row r="466" spans="1:11" s="108" customFormat="1" ht="15" customHeight="1" x14ac:dyDescent="0.25">
      <c r="A466" s="112" t="str">
        <f>F466</f>
        <v>13D23007</v>
      </c>
      <c r="B466" s="41" t="s">
        <v>562</v>
      </c>
      <c r="C466" s="52" t="s">
        <v>3</v>
      </c>
      <c r="D466" s="97"/>
      <c r="F466" s="108" t="str">
        <f>+_xlfn.CONCAT(G466,H466,I466,J466)</f>
        <v>13D23007</v>
      </c>
      <c r="G466" s="38" t="s">
        <v>660</v>
      </c>
      <c r="H466" s="38" t="s">
        <v>15</v>
      </c>
      <c r="I466" s="38" t="s">
        <v>670</v>
      </c>
      <c r="J466" s="38" t="s">
        <v>181</v>
      </c>
      <c r="K466" s="109"/>
    </row>
    <row r="467" spans="1:11" s="108" customFormat="1" ht="15" customHeight="1" x14ac:dyDescent="0.25">
      <c r="A467" s="112" t="str">
        <f>F467</f>
        <v>13D23008</v>
      </c>
      <c r="B467" s="41" t="s">
        <v>563</v>
      </c>
      <c r="C467" s="52" t="s">
        <v>3</v>
      </c>
      <c r="D467" s="97"/>
      <c r="F467" s="108" t="str">
        <f>+_xlfn.CONCAT(G467,H467,I467,J467)</f>
        <v>13D23008</v>
      </c>
      <c r="G467" s="38" t="s">
        <v>660</v>
      </c>
      <c r="H467" s="38" t="s">
        <v>15</v>
      </c>
      <c r="I467" s="38" t="s">
        <v>670</v>
      </c>
      <c r="J467" s="38" t="s">
        <v>182</v>
      </c>
      <c r="K467" s="109"/>
    </row>
    <row r="468" spans="1:11" s="108" customFormat="1" ht="15" customHeight="1" x14ac:dyDescent="0.25">
      <c r="A468" s="112" t="str">
        <f t="shared" si="25"/>
        <v>13D23009</v>
      </c>
      <c r="B468" s="41" t="s">
        <v>564</v>
      </c>
      <c r="C468" s="52" t="s">
        <v>3</v>
      </c>
      <c r="D468" s="97"/>
      <c r="F468" s="108" t="str">
        <f t="shared" si="17"/>
        <v>13D23009</v>
      </c>
      <c r="G468" s="38" t="s">
        <v>660</v>
      </c>
      <c r="H468" s="38" t="s">
        <v>15</v>
      </c>
      <c r="I468" s="38" t="s">
        <v>670</v>
      </c>
      <c r="J468" s="38" t="s">
        <v>183</v>
      </c>
      <c r="K468" s="109"/>
    </row>
    <row r="469" spans="1:11" s="108" customFormat="1" ht="15" customHeight="1" x14ac:dyDescent="0.25">
      <c r="A469" s="112" t="str">
        <f t="shared" si="25"/>
        <v>13D23010</v>
      </c>
      <c r="B469" s="41" t="s">
        <v>565</v>
      </c>
      <c r="C469" s="52" t="s">
        <v>3</v>
      </c>
      <c r="D469" s="97"/>
      <c r="F469" s="108" t="str">
        <f t="shared" si="17"/>
        <v>13D23010</v>
      </c>
      <c r="G469" s="38" t="s">
        <v>660</v>
      </c>
      <c r="H469" s="38" t="s">
        <v>15</v>
      </c>
      <c r="I469" s="38" t="s">
        <v>670</v>
      </c>
      <c r="J469" s="38" t="s">
        <v>209</v>
      </c>
      <c r="K469" s="109"/>
    </row>
    <row r="470" spans="1:11" s="108" customFormat="1" ht="15" customHeight="1" x14ac:dyDescent="0.25">
      <c r="A470" s="112" t="str">
        <f>F470</f>
        <v>13D23011</v>
      </c>
      <c r="B470" s="41" t="s">
        <v>566</v>
      </c>
      <c r="C470" s="52" t="s">
        <v>3</v>
      </c>
      <c r="D470" s="97"/>
      <c r="F470" s="108" t="str">
        <f>+_xlfn.CONCAT(G470,H470,I470,J470)</f>
        <v>13D23011</v>
      </c>
      <c r="G470" s="38" t="s">
        <v>660</v>
      </c>
      <c r="H470" s="38" t="s">
        <v>15</v>
      </c>
      <c r="I470" s="38" t="s">
        <v>670</v>
      </c>
      <c r="J470" s="38" t="s">
        <v>210</v>
      </c>
      <c r="K470" s="109"/>
    </row>
    <row r="471" spans="1:11" s="108" customFormat="1" ht="15" customHeight="1" x14ac:dyDescent="0.25">
      <c r="A471" s="112" t="str">
        <f>F471</f>
        <v>13D23012</v>
      </c>
      <c r="B471" s="41" t="s">
        <v>567</v>
      </c>
      <c r="C471" s="52" t="s">
        <v>3</v>
      </c>
      <c r="D471" s="97"/>
      <c r="F471" s="108" t="str">
        <f>+_xlfn.CONCAT(G471,H471,I471,J471)</f>
        <v>13D23012</v>
      </c>
      <c r="G471" s="38" t="s">
        <v>660</v>
      </c>
      <c r="H471" s="38" t="s">
        <v>15</v>
      </c>
      <c r="I471" s="38" t="s">
        <v>670</v>
      </c>
      <c r="J471" s="38" t="s">
        <v>211</v>
      </c>
      <c r="K471" s="109"/>
    </row>
    <row r="472" spans="1:11" s="108" customFormat="1" ht="15" customHeight="1" x14ac:dyDescent="0.25">
      <c r="A472" s="112" t="str">
        <f t="shared" si="25"/>
        <v>13D23013</v>
      </c>
      <c r="B472" s="41" t="s">
        <v>568</v>
      </c>
      <c r="C472" s="52" t="s">
        <v>2</v>
      </c>
      <c r="D472" s="97"/>
      <c r="F472" s="108" t="str">
        <f t="shared" si="17"/>
        <v>13D23013</v>
      </c>
      <c r="G472" s="38" t="s">
        <v>660</v>
      </c>
      <c r="H472" s="38" t="s">
        <v>15</v>
      </c>
      <c r="I472" s="38" t="s">
        <v>670</v>
      </c>
      <c r="J472" s="38" t="s">
        <v>212</v>
      </c>
      <c r="K472" s="109"/>
    </row>
    <row r="473" spans="1:11" s="108" customFormat="1" ht="15" customHeight="1" x14ac:dyDescent="0.25">
      <c r="A473" s="112" t="str">
        <f t="shared" si="25"/>
        <v>13D23014</v>
      </c>
      <c r="B473" s="41" t="s">
        <v>569</v>
      </c>
      <c r="C473" s="52" t="s">
        <v>2</v>
      </c>
      <c r="D473" s="97"/>
      <c r="F473" s="108" t="str">
        <f t="shared" si="17"/>
        <v>13D23014</v>
      </c>
      <c r="G473" s="38" t="s">
        <v>660</v>
      </c>
      <c r="H473" s="38" t="s">
        <v>15</v>
      </c>
      <c r="I473" s="38" t="s">
        <v>670</v>
      </c>
      <c r="J473" s="38" t="s">
        <v>213</v>
      </c>
      <c r="K473" s="109"/>
    </row>
    <row r="474" spans="1:11" s="108" customFormat="1" ht="15" customHeight="1" x14ac:dyDescent="0.25">
      <c r="A474" s="112" t="str">
        <f>F474</f>
        <v>13D23015</v>
      </c>
      <c r="B474" s="41" t="s">
        <v>570</v>
      </c>
      <c r="C474" s="52" t="s">
        <v>3</v>
      </c>
      <c r="D474" s="97"/>
      <c r="F474" s="108" t="str">
        <f>+_xlfn.CONCAT(G474,H474,I474,J474)</f>
        <v>13D23015</v>
      </c>
      <c r="G474" s="38" t="s">
        <v>660</v>
      </c>
      <c r="H474" s="38" t="s">
        <v>15</v>
      </c>
      <c r="I474" s="38" t="s">
        <v>670</v>
      </c>
      <c r="J474" s="38" t="s">
        <v>214</v>
      </c>
      <c r="K474" s="109"/>
    </row>
    <row r="475" spans="1:11" s="108" customFormat="1" ht="15" customHeight="1" x14ac:dyDescent="0.25">
      <c r="A475" s="112" t="str">
        <f t="shared" ref="A475:A477" si="28">F475</f>
        <v>13D23016</v>
      </c>
      <c r="B475" s="41" t="s">
        <v>571</v>
      </c>
      <c r="C475" s="52" t="s">
        <v>3</v>
      </c>
      <c r="D475" s="97"/>
      <c r="F475" s="108" t="str">
        <f t="shared" ref="F475:F477" si="29">+_xlfn.CONCAT(G475,H475,I475,J475)</f>
        <v>13D23016</v>
      </c>
      <c r="G475" s="38" t="s">
        <v>660</v>
      </c>
      <c r="H475" s="38" t="s">
        <v>15</v>
      </c>
      <c r="I475" s="38" t="s">
        <v>670</v>
      </c>
      <c r="J475" s="38" t="s">
        <v>215</v>
      </c>
      <c r="K475" s="109"/>
    </row>
    <row r="476" spans="1:11" s="108" customFormat="1" ht="15" customHeight="1" x14ac:dyDescent="0.25">
      <c r="A476" s="112" t="str">
        <f t="shared" si="28"/>
        <v>13D23017</v>
      </c>
      <c r="B476" s="41" t="s">
        <v>572</v>
      </c>
      <c r="C476" s="52" t="s">
        <v>3</v>
      </c>
      <c r="D476" s="97"/>
      <c r="F476" s="108" t="str">
        <f t="shared" si="29"/>
        <v>13D23017</v>
      </c>
      <c r="G476" s="38" t="s">
        <v>660</v>
      </c>
      <c r="H476" s="38" t="s">
        <v>15</v>
      </c>
      <c r="I476" s="38" t="s">
        <v>670</v>
      </c>
      <c r="J476" s="38" t="s">
        <v>216</v>
      </c>
      <c r="K476" s="109"/>
    </row>
    <row r="477" spans="1:11" s="108" customFormat="1" ht="15" customHeight="1" x14ac:dyDescent="0.25">
      <c r="A477" s="112" t="str">
        <f t="shared" si="28"/>
        <v>13D23018</v>
      </c>
      <c r="B477" s="41" t="s">
        <v>573</v>
      </c>
      <c r="C477" s="52" t="s">
        <v>3</v>
      </c>
      <c r="D477" s="97"/>
      <c r="F477" s="108" t="str">
        <f t="shared" si="29"/>
        <v>13D23018</v>
      </c>
      <c r="G477" s="38" t="s">
        <v>660</v>
      </c>
      <c r="H477" s="38" t="s">
        <v>15</v>
      </c>
      <c r="I477" s="38" t="s">
        <v>670</v>
      </c>
      <c r="J477" s="38" t="s">
        <v>217</v>
      </c>
      <c r="K477" s="109"/>
    </row>
    <row r="478" spans="1:11" s="108" customFormat="1" ht="15" customHeight="1" x14ac:dyDescent="0.25">
      <c r="A478" s="112" t="str">
        <f t="shared" si="25"/>
        <v>13D23019</v>
      </c>
      <c r="B478" s="41" t="s">
        <v>574</v>
      </c>
      <c r="C478" s="52" t="s">
        <v>3</v>
      </c>
      <c r="D478" s="97"/>
      <c r="F478" s="108" t="str">
        <f t="shared" si="17"/>
        <v>13D23019</v>
      </c>
      <c r="G478" s="38" t="s">
        <v>660</v>
      </c>
      <c r="H478" s="38" t="s">
        <v>15</v>
      </c>
      <c r="I478" s="38" t="s">
        <v>670</v>
      </c>
      <c r="J478" s="38" t="s">
        <v>218</v>
      </c>
      <c r="K478" s="109"/>
    </row>
    <row r="479" spans="1:11" s="108" customFormat="1" ht="15" customHeight="1" x14ac:dyDescent="0.25">
      <c r="A479" s="112" t="str">
        <f t="shared" si="25"/>
        <v>13D23020</v>
      </c>
      <c r="B479" s="41" t="s">
        <v>575</v>
      </c>
      <c r="C479" s="52" t="s">
        <v>3</v>
      </c>
      <c r="D479" s="97"/>
      <c r="F479" s="108" t="str">
        <f t="shared" si="17"/>
        <v>13D23020</v>
      </c>
      <c r="G479" s="38" t="s">
        <v>660</v>
      </c>
      <c r="H479" s="38" t="s">
        <v>15</v>
      </c>
      <c r="I479" s="38" t="s">
        <v>670</v>
      </c>
      <c r="J479" s="38" t="s">
        <v>219</v>
      </c>
      <c r="K479" s="109"/>
    </row>
    <row r="480" spans="1:11" s="108" customFormat="1" ht="15" customHeight="1" x14ac:dyDescent="0.25">
      <c r="A480" s="112" t="str">
        <f t="shared" si="25"/>
        <v>13D24</v>
      </c>
      <c r="B480" s="46" t="s">
        <v>576</v>
      </c>
      <c r="C480" s="52"/>
      <c r="D480" s="71"/>
      <c r="F480" s="108" t="str">
        <f t="shared" si="17"/>
        <v>13D24</v>
      </c>
      <c r="G480" s="38" t="s">
        <v>660</v>
      </c>
      <c r="H480" s="38" t="s">
        <v>15</v>
      </c>
      <c r="I480" s="38" t="s">
        <v>671</v>
      </c>
      <c r="J480" s="38"/>
      <c r="K480" s="109"/>
    </row>
    <row r="481" spans="1:11" s="108" customFormat="1" ht="232.5" customHeight="1" x14ac:dyDescent="0.25">
      <c r="A481" s="112"/>
      <c r="B481" s="157" t="s">
        <v>344</v>
      </c>
      <c r="C481" s="52"/>
      <c r="D481" s="71"/>
      <c r="G481" s="38"/>
      <c r="H481" s="38"/>
      <c r="I481" s="38"/>
      <c r="J481" s="38"/>
      <c r="K481" s="109"/>
    </row>
    <row r="482" spans="1:11" s="108" customFormat="1" ht="15" customHeight="1" collapsed="1" x14ac:dyDescent="0.25">
      <c r="A482" s="112" t="str">
        <f t="shared" si="25"/>
        <v>13D24001</v>
      </c>
      <c r="B482" s="41" t="s">
        <v>345</v>
      </c>
      <c r="C482" s="52" t="s">
        <v>3</v>
      </c>
      <c r="D482" s="97"/>
      <c r="F482" s="108" t="str">
        <f t="shared" ref="F482:F498" si="30">+_xlfn.CONCAT(G482,H482,I482,J482)</f>
        <v>13D24001</v>
      </c>
      <c r="G482" s="38" t="s">
        <v>660</v>
      </c>
      <c r="H482" s="38" t="s">
        <v>15</v>
      </c>
      <c r="I482" s="38" t="s">
        <v>671</v>
      </c>
      <c r="J482" s="38" t="s">
        <v>175</v>
      </c>
      <c r="K482" s="109"/>
    </row>
    <row r="483" spans="1:11" s="108" customFormat="1" ht="15" customHeight="1" x14ac:dyDescent="0.25">
      <c r="A483" s="112" t="str">
        <f t="shared" si="25"/>
        <v>13D24002</v>
      </c>
      <c r="B483" s="41" t="s">
        <v>346</v>
      </c>
      <c r="C483" s="52" t="s">
        <v>3</v>
      </c>
      <c r="D483" s="97"/>
      <c r="F483" s="108" t="str">
        <f t="shared" si="30"/>
        <v>13D24002</v>
      </c>
      <c r="G483" s="38" t="s">
        <v>660</v>
      </c>
      <c r="H483" s="38" t="s">
        <v>15</v>
      </c>
      <c r="I483" s="38" t="s">
        <v>671</v>
      </c>
      <c r="J483" s="38" t="s">
        <v>176</v>
      </c>
      <c r="K483" s="109"/>
    </row>
    <row r="484" spans="1:11" s="108" customFormat="1" ht="15" customHeight="1" x14ac:dyDescent="0.25">
      <c r="A484" s="112" t="str">
        <f t="shared" si="25"/>
        <v>13D24003</v>
      </c>
      <c r="B484" s="41" t="s">
        <v>347</v>
      </c>
      <c r="C484" s="52" t="s">
        <v>3</v>
      </c>
      <c r="D484" s="97"/>
      <c r="F484" s="108" t="str">
        <f t="shared" si="30"/>
        <v>13D24003</v>
      </c>
      <c r="G484" s="38" t="s">
        <v>660</v>
      </c>
      <c r="H484" s="38" t="s">
        <v>15</v>
      </c>
      <c r="I484" s="38" t="s">
        <v>671</v>
      </c>
      <c r="J484" s="38" t="s">
        <v>177</v>
      </c>
      <c r="K484" s="109"/>
    </row>
    <row r="485" spans="1:11" s="108" customFormat="1" ht="15" customHeight="1" x14ac:dyDescent="0.25">
      <c r="A485" s="112" t="str">
        <f t="shared" si="25"/>
        <v>13D24004</v>
      </c>
      <c r="B485" s="41" t="s">
        <v>348</v>
      </c>
      <c r="C485" s="52" t="s">
        <v>3</v>
      </c>
      <c r="D485" s="97"/>
      <c r="F485" s="108" t="str">
        <f t="shared" si="30"/>
        <v>13D24004</v>
      </c>
      <c r="G485" s="38" t="s">
        <v>660</v>
      </c>
      <c r="H485" s="38" t="s">
        <v>15</v>
      </c>
      <c r="I485" s="38" t="s">
        <v>671</v>
      </c>
      <c r="J485" s="38" t="s">
        <v>178</v>
      </c>
      <c r="K485" s="109"/>
    </row>
    <row r="486" spans="1:11" s="108" customFormat="1" ht="15" customHeight="1" x14ac:dyDescent="0.25">
      <c r="A486" s="112" t="str">
        <f t="shared" si="25"/>
        <v>13D24005</v>
      </c>
      <c r="B486" s="41" t="s">
        <v>349</v>
      </c>
      <c r="C486" s="52" t="s">
        <v>3</v>
      </c>
      <c r="D486" s="97"/>
      <c r="F486" s="108" t="str">
        <f t="shared" si="30"/>
        <v>13D24005</v>
      </c>
      <c r="G486" s="38" t="s">
        <v>660</v>
      </c>
      <c r="H486" s="38" t="s">
        <v>15</v>
      </c>
      <c r="I486" s="38" t="s">
        <v>671</v>
      </c>
      <c r="J486" s="38" t="s">
        <v>179</v>
      </c>
      <c r="K486" s="109"/>
    </row>
    <row r="487" spans="1:11" s="108" customFormat="1" ht="15" customHeight="1" x14ac:dyDescent="0.25">
      <c r="A487" s="112" t="str">
        <f t="shared" si="25"/>
        <v>13D24006</v>
      </c>
      <c r="B487" s="41" t="s">
        <v>577</v>
      </c>
      <c r="C487" s="52" t="s">
        <v>3</v>
      </c>
      <c r="D487" s="97"/>
      <c r="F487" s="108" t="str">
        <f t="shared" si="30"/>
        <v>13D24006</v>
      </c>
      <c r="G487" s="38" t="s">
        <v>660</v>
      </c>
      <c r="H487" s="38" t="s">
        <v>15</v>
      </c>
      <c r="I487" s="38" t="s">
        <v>671</v>
      </c>
      <c r="J487" s="38" t="s">
        <v>180</v>
      </c>
      <c r="K487" s="109"/>
    </row>
    <row r="488" spans="1:11" s="108" customFormat="1" ht="15" customHeight="1" x14ac:dyDescent="0.25">
      <c r="A488" s="112" t="str">
        <f t="shared" si="25"/>
        <v>13D24007</v>
      </c>
      <c r="B488" s="41" t="s">
        <v>578</v>
      </c>
      <c r="C488" s="52" t="s">
        <v>3</v>
      </c>
      <c r="D488" s="97"/>
      <c r="F488" s="108" t="str">
        <f t="shared" si="30"/>
        <v>13D24007</v>
      </c>
      <c r="G488" s="38" t="s">
        <v>660</v>
      </c>
      <c r="H488" s="38" t="s">
        <v>15</v>
      </c>
      <c r="I488" s="38" t="s">
        <v>671</v>
      </c>
      <c r="J488" s="38" t="s">
        <v>181</v>
      </c>
      <c r="K488" s="109"/>
    </row>
    <row r="489" spans="1:11" s="108" customFormat="1" ht="15" customHeight="1" x14ac:dyDescent="0.25">
      <c r="A489" s="112" t="str">
        <f t="shared" si="25"/>
        <v>13D24008</v>
      </c>
      <c r="B489" s="41" t="s">
        <v>579</v>
      </c>
      <c r="C489" s="52" t="s">
        <v>2</v>
      </c>
      <c r="D489" s="97"/>
      <c r="F489" s="108" t="str">
        <f t="shared" si="30"/>
        <v>13D24008</v>
      </c>
      <c r="G489" s="38" t="s">
        <v>660</v>
      </c>
      <c r="H489" s="38" t="s">
        <v>15</v>
      </c>
      <c r="I489" s="38" t="s">
        <v>671</v>
      </c>
      <c r="J489" s="38" t="s">
        <v>182</v>
      </c>
      <c r="K489" s="109"/>
    </row>
    <row r="490" spans="1:11" s="108" customFormat="1" ht="15" customHeight="1" x14ac:dyDescent="0.25">
      <c r="A490" s="112" t="str">
        <f t="shared" si="25"/>
        <v>13D24009</v>
      </c>
      <c r="B490" s="41" t="s">
        <v>350</v>
      </c>
      <c r="C490" s="52" t="s">
        <v>3</v>
      </c>
      <c r="D490" s="100"/>
      <c r="F490" s="108" t="str">
        <f t="shared" si="30"/>
        <v>13D24009</v>
      </c>
      <c r="G490" s="38" t="s">
        <v>660</v>
      </c>
      <c r="H490" s="38" t="s">
        <v>15</v>
      </c>
      <c r="I490" s="38" t="s">
        <v>671</v>
      </c>
      <c r="J490" s="38" t="s">
        <v>183</v>
      </c>
      <c r="K490" s="109"/>
    </row>
    <row r="491" spans="1:11" s="108" customFormat="1" ht="15" customHeight="1" x14ac:dyDescent="0.25">
      <c r="A491" s="112" t="str">
        <f t="shared" si="25"/>
        <v>13D24010</v>
      </c>
      <c r="B491" s="41" t="s">
        <v>351</v>
      </c>
      <c r="C491" s="52" t="s">
        <v>3</v>
      </c>
      <c r="D491" s="100"/>
      <c r="F491" s="108" t="str">
        <f t="shared" si="30"/>
        <v>13D24010</v>
      </c>
      <c r="G491" s="38" t="s">
        <v>660</v>
      </c>
      <c r="H491" s="38" t="s">
        <v>15</v>
      </c>
      <c r="I491" s="38" t="s">
        <v>671</v>
      </c>
      <c r="J491" s="38" t="s">
        <v>209</v>
      </c>
      <c r="K491" s="109"/>
    </row>
    <row r="492" spans="1:11" s="108" customFormat="1" ht="15" customHeight="1" x14ac:dyDescent="0.25">
      <c r="A492" s="112" t="str">
        <f t="shared" si="25"/>
        <v>13D24011</v>
      </c>
      <c r="B492" s="41" t="s">
        <v>352</v>
      </c>
      <c r="C492" s="52" t="s">
        <v>3</v>
      </c>
      <c r="D492" s="100"/>
      <c r="F492" s="108" t="str">
        <f t="shared" si="30"/>
        <v>13D24011</v>
      </c>
      <c r="G492" s="38" t="s">
        <v>660</v>
      </c>
      <c r="H492" s="38" t="s">
        <v>15</v>
      </c>
      <c r="I492" s="38" t="s">
        <v>671</v>
      </c>
      <c r="J492" s="38" t="s">
        <v>210</v>
      </c>
      <c r="K492" s="109"/>
    </row>
    <row r="493" spans="1:11" s="108" customFormat="1" ht="15" customHeight="1" x14ac:dyDescent="0.25">
      <c r="A493" s="112" t="str">
        <f t="shared" si="25"/>
        <v>13D24012</v>
      </c>
      <c r="B493" s="41" t="s">
        <v>353</v>
      </c>
      <c r="C493" s="52" t="s">
        <v>3</v>
      </c>
      <c r="D493" s="100"/>
      <c r="F493" s="108" t="str">
        <f t="shared" si="30"/>
        <v>13D24012</v>
      </c>
      <c r="G493" s="38" t="s">
        <v>660</v>
      </c>
      <c r="H493" s="38" t="s">
        <v>15</v>
      </c>
      <c r="I493" s="38" t="s">
        <v>671</v>
      </c>
      <c r="J493" s="38" t="s">
        <v>211</v>
      </c>
      <c r="K493" s="109"/>
    </row>
    <row r="494" spans="1:11" s="108" customFormat="1" ht="15" customHeight="1" x14ac:dyDescent="0.25">
      <c r="A494" s="112" t="str">
        <f t="shared" si="25"/>
        <v>13D24013</v>
      </c>
      <c r="B494" s="41" t="s">
        <v>354</v>
      </c>
      <c r="C494" s="52" t="s">
        <v>3</v>
      </c>
      <c r="D494" s="100"/>
      <c r="F494" s="108" t="str">
        <f t="shared" si="30"/>
        <v>13D24013</v>
      </c>
      <c r="G494" s="38" t="s">
        <v>660</v>
      </c>
      <c r="H494" s="38" t="s">
        <v>15</v>
      </c>
      <c r="I494" s="38" t="s">
        <v>671</v>
      </c>
      <c r="J494" s="38" t="s">
        <v>212</v>
      </c>
      <c r="K494" s="109"/>
    </row>
    <row r="495" spans="1:11" s="108" customFormat="1" ht="15" customHeight="1" x14ac:dyDescent="0.25">
      <c r="A495" s="112" t="str">
        <f t="shared" si="25"/>
        <v>13D24014</v>
      </c>
      <c r="B495" s="41" t="s">
        <v>355</v>
      </c>
      <c r="C495" s="52" t="s">
        <v>3</v>
      </c>
      <c r="D495" s="100"/>
      <c r="F495" s="108" t="str">
        <f t="shared" si="30"/>
        <v>13D24014</v>
      </c>
      <c r="G495" s="38" t="s">
        <v>660</v>
      </c>
      <c r="H495" s="38" t="s">
        <v>15</v>
      </c>
      <c r="I495" s="38" t="s">
        <v>671</v>
      </c>
      <c r="J495" s="38" t="s">
        <v>213</v>
      </c>
      <c r="K495" s="109"/>
    </row>
    <row r="496" spans="1:11" s="108" customFormat="1" ht="15" customHeight="1" x14ac:dyDescent="0.25">
      <c r="A496" s="112" t="str">
        <f t="shared" si="25"/>
        <v>13D24015</v>
      </c>
      <c r="B496" s="41" t="s">
        <v>356</v>
      </c>
      <c r="C496" s="52" t="s">
        <v>3</v>
      </c>
      <c r="D496" s="100"/>
      <c r="F496" s="108" t="str">
        <f t="shared" si="30"/>
        <v>13D24015</v>
      </c>
      <c r="G496" s="38" t="s">
        <v>660</v>
      </c>
      <c r="H496" s="38" t="s">
        <v>15</v>
      </c>
      <c r="I496" s="38" t="s">
        <v>671</v>
      </c>
      <c r="J496" s="38" t="s">
        <v>214</v>
      </c>
      <c r="K496" s="109"/>
    </row>
    <row r="497" spans="1:11" s="108" customFormat="1" ht="15" customHeight="1" x14ac:dyDescent="0.25">
      <c r="A497" s="112" t="str">
        <f t="shared" si="25"/>
        <v>13D24016</v>
      </c>
      <c r="B497" s="41" t="s">
        <v>357</v>
      </c>
      <c r="C497" s="52" t="s">
        <v>3</v>
      </c>
      <c r="D497" s="100"/>
      <c r="F497" s="108" t="str">
        <f t="shared" si="30"/>
        <v>13D24016</v>
      </c>
      <c r="G497" s="38" t="s">
        <v>660</v>
      </c>
      <c r="H497" s="38" t="s">
        <v>15</v>
      </c>
      <c r="I497" s="38" t="s">
        <v>671</v>
      </c>
      <c r="J497" s="38" t="s">
        <v>215</v>
      </c>
      <c r="K497" s="109"/>
    </row>
    <row r="498" spans="1:11" s="108" customFormat="1" ht="15" customHeight="1" x14ac:dyDescent="0.25">
      <c r="A498" s="103" t="str">
        <f t="shared" si="25"/>
        <v>13D25</v>
      </c>
      <c r="B498" s="173" t="s">
        <v>623</v>
      </c>
      <c r="C498" s="155"/>
      <c r="D498" s="172"/>
      <c r="F498" s="108" t="str">
        <f t="shared" si="30"/>
        <v>13D25</v>
      </c>
      <c r="G498" s="38" t="s">
        <v>660</v>
      </c>
      <c r="H498" s="38" t="s">
        <v>15</v>
      </c>
      <c r="I498" s="38" t="s">
        <v>672</v>
      </c>
      <c r="J498" s="38"/>
      <c r="K498" s="109"/>
    </row>
    <row r="499" spans="1:11" s="108" customFormat="1" ht="310" x14ac:dyDescent="0.25">
      <c r="A499" s="103"/>
      <c r="B499" s="171" t="s">
        <v>680</v>
      </c>
      <c r="C499" s="158"/>
      <c r="D499" s="159"/>
      <c r="G499" s="38"/>
      <c r="H499" s="38"/>
      <c r="I499" s="38"/>
      <c r="J499" s="38"/>
      <c r="K499" s="109"/>
    </row>
    <row r="500" spans="1:11" s="108" customFormat="1" ht="15" customHeight="1" x14ac:dyDescent="0.25">
      <c r="A500" s="112" t="str">
        <f t="shared" ref="A500:A508" si="31">F500</f>
        <v>13D25001</v>
      </c>
      <c r="B500" s="43" t="s">
        <v>607</v>
      </c>
      <c r="C500" s="50" t="s">
        <v>3</v>
      </c>
      <c r="D500" s="97"/>
      <c r="F500" s="108" t="str">
        <f t="shared" ref="F500:F515" si="32">+_xlfn.CONCAT(G500,H500,I500,J500)</f>
        <v>13D25001</v>
      </c>
      <c r="G500" s="38" t="s">
        <v>660</v>
      </c>
      <c r="H500" s="38" t="s">
        <v>15</v>
      </c>
      <c r="I500" s="38" t="s">
        <v>672</v>
      </c>
      <c r="J500" s="38" t="s">
        <v>175</v>
      </c>
      <c r="K500" s="109"/>
    </row>
    <row r="501" spans="1:11" s="108" customFormat="1" ht="15" customHeight="1" x14ac:dyDescent="0.25">
      <c r="A501" s="112" t="str">
        <f t="shared" si="31"/>
        <v>13D25002</v>
      </c>
      <c r="B501" s="43" t="s">
        <v>608</v>
      </c>
      <c r="C501" s="50" t="s">
        <v>3</v>
      </c>
      <c r="D501" s="97"/>
      <c r="F501" s="108" t="str">
        <f t="shared" si="32"/>
        <v>13D25002</v>
      </c>
      <c r="G501" s="38" t="s">
        <v>660</v>
      </c>
      <c r="H501" s="38" t="s">
        <v>15</v>
      </c>
      <c r="I501" s="38" t="s">
        <v>672</v>
      </c>
      <c r="J501" s="38" t="s">
        <v>176</v>
      </c>
      <c r="K501" s="109"/>
    </row>
    <row r="502" spans="1:11" s="108" customFormat="1" ht="15" customHeight="1" x14ac:dyDescent="0.25">
      <c r="A502" s="112" t="str">
        <f t="shared" si="31"/>
        <v>13D25003</v>
      </c>
      <c r="B502" s="43" t="s">
        <v>609</v>
      </c>
      <c r="C502" s="50" t="s">
        <v>3</v>
      </c>
      <c r="D502" s="97"/>
      <c r="F502" s="108" t="str">
        <f t="shared" si="32"/>
        <v>13D25003</v>
      </c>
      <c r="G502" s="38" t="s">
        <v>660</v>
      </c>
      <c r="H502" s="38" t="s">
        <v>15</v>
      </c>
      <c r="I502" s="38" t="s">
        <v>672</v>
      </c>
      <c r="J502" s="38" t="s">
        <v>177</v>
      </c>
      <c r="K502" s="109"/>
    </row>
    <row r="503" spans="1:11" s="108" customFormat="1" ht="15" customHeight="1" x14ac:dyDescent="0.25">
      <c r="A503" s="112" t="str">
        <f t="shared" si="31"/>
        <v>13D25004</v>
      </c>
      <c r="B503" s="43" t="s">
        <v>610</v>
      </c>
      <c r="C503" s="50" t="s">
        <v>3</v>
      </c>
      <c r="D503" s="97"/>
      <c r="F503" s="108" t="str">
        <f t="shared" si="32"/>
        <v>13D25004</v>
      </c>
      <c r="G503" s="38" t="s">
        <v>660</v>
      </c>
      <c r="H503" s="38" t="s">
        <v>15</v>
      </c>
      <c r="I503" s="38" t="s">
        <v>672</v>
      </c>
      <c r="J503" s="38" t="s">
        <v>178</v>
      </c>
      <c r="K503" s="109"/>
    </row>
    <row r="504" spans="1:11" s="108" customFormat="1" ht="15" customHeight="1" x14ac:dyDescent="0.25">
      <c r="A504" s="112" t="str">
        <f t="shared" si="31"/>
        <v>13D25005</v>
      </c>
      <c r="B504" s="43" t="s">
        <v>611</v>
      </c>
      <c r="C504" s="50" t="s">
        <v>3</v>
      </c>
      <c r="D504" s="97"/>
      <c r="F504" s="108" t="str">
        <f t="shared" si="32"/>
        <v>13D25005</v>
      </c>
      <c r="G504" s="38" t="s">
        <v>660</v>
      </c>
      <c r="H504" s="38" t="s">
        <v>15</v>
      </c>
      <c r="I504" s="38" t="s">
        <v>672</v>
      </c>
      <c r="J504" s="38" t="s">
        <v>179</v>
      </c>
      <c r="K504" s="109"/>
    </row>
    <row r="505" spans="1:11" s="108" customFormat="1" ht="15" customHeight="1" x14ac:dyDescent="0.25">
      <c r="A505" s="112" t="str">
        <f t="shared" si="31"/>
        <v>13D25006</v>
      </c>
      <c r="B505" s="43" t="s">
        <v>612</v>
      </c>
      <c r="C505" s="50" t="s">
        <v>3</v>
      </c>
      <c r="D505" s="97"/>
      <c r="F505" s="108" t="str">
        <f t="shared" si="32"/>
        <v>13D25006</v>
      </c>
      <c r="G505" s="38" t="s">
        <v>660</v>
      </c>
      <c r="H505" s="38" t="s">
        <v>15</v>
      </c>
      <c r="I505" s="38" t="s">
        <v>672</v>
      </c>
      <c r="J505" s="38" t="s">
        <v>180</v>
      </c>
      <c r="K505" s="109"/>
    </row>
    <row r="506" spans="1:11" s="108" customFormat="1" ht="15" customHeight="1" x14ac:dyDescent="0.25">
      <c r="A506" s="112" t="str">
        <f t="shared" si="31"/>
        <v>13D25007</v>
      </c>
      <c r="B506" s="43" t="s">
        <v>613</v>
      </c>
      <c r="C506" s="50" t="s">
        <v>3</v>
      </c>
      <c r="D506" s="97"/>
      <c r="F506" s="108" t="str">
        <f>+_xlfn.CONCAT(G506,H506,I506,J506)</f>
        <v>13D25007</v>
      </c>
      <c r="G506" s="38" t="s">
        <v>660</v>
      </c>
      <c r="H506" s="38" t="s">
        <v>15</v>
      </c>
      <c r="I506" s="38" t="s">
        <v>672</v>
      </c>
      <c r="J506" s="38" t="s">
        <v>181</v>
      </c>
      <c r="K506" s="109"/>
    </row>
    <row r="507" spans="1:11" s="108" customFormat="1" ht="15" customHeight="1" x14ac:dyDescent="0.25">
      <c r="A507" s="112" t="str">
        <f t="shared" si="31"/>
        <v>13D25008</v>
      </c>
      <c r="B507" s="43" t="s">
        <v>614</v>
      </c>
      <c r="C507" s="50" t="s">
        <v>3</v>
      </c>
      <c r="D507" s="97"/>
      <c r="F507" s="108" t="str">
        <f t="shared" si="32"/>
        <v>13D25008</v>
      </c>
      <c r="G507" s="38" t="s">
        <v>660</v>
      </c>
      <c r="H507" s="38" t="s">
        <v>15</v>
      </c>
      <c r="I507" s="38" t="s">
        <v>672</v>
      </c>
      <c r="J507" s="38" t="s">
        <v>182</v>
      </c>
      <c r="K507" s="109"/>
    </row>
    <row r="508" spans="1:11" s="108" customFormat="1" ht="15" customHeight="1" x14ac:dyDescent="0.25">
      <c r="A508" s="112" t="str">
        <f t="shared" si="31"/>
        <v>13D25009</v>
      </c>
      <c r="B508" s="43" t="s">
        <v>615</v>
      </c>
      <c r="C508" s="50" t="s">
        <v>3</v>
      </c>
      <c r="D508" s="97"/>
      <c r="F508" s="108" t="str">
        <f t="shared" si="32"/>
        <v>13D25009</v>
      </c>
      <c r="G508" s="38" t="s">
        <v>660</v>
      </c>
      <c r="H508" s="38" t="s">
        <v>15</v>
      </c>
      <c r="I508" s="38" t="s">
        <v>672</v>
      </c>
      <c r="J508" s="38" t="s">
        <v>183</v>
      </c>
      <c r="K508" s="109"/>
    </row>
    <row r="509" spans="1:11" s="108" customFormat="1" ht="340" customHeight="1" x14ac:dyDescent="0.25">
      <c r="A509" s="103"/>
      <c r="B509" s="171" t="s">
        <v>616</v>
      </c>
      <c r="C509" s="158"/>
      <c r="D509" s="159"/>
      <c r="G509" s="38"/>
      <c r="H509" s="38"/>
      <c r="I509" s="38"/>
      <c r="J509" s="38"/>
      <c r="K509" s="109"/>
    </row>
    <row r="510" spans="1:11" s="108" customFormat="1" ht="15" customHeight="1" x14ac:dyDescent="0.25">
      <c r="A510" s="112" t="str">
        <f t="shared" ref="A510:A515" si="33">F510</f>
        <v>13D25001</v>
      </c>
      <c r="B510" s="43" t="s">
        <v>617</v>
      </c>
      <c r="C510" s="50" t="s">
        <v>3</v>
      </c>
      <c r="D510" s="97"/>
      <c r="F510" s="108" t="str">
        <f t="shared" si="32"/>
        <v>13D25001</v>
      </c>
      <c r="G510" s="38" t="s">
        <v>660</v>
      </c>
      <c r="H510" s="38" t="s">
        <v>15</v>
      </c>
      <c r="I510" s="38" t="s">
        <v>672</v>
      </c>
      <c r="J510" s="38" t="s">
        <v>175</v>
      </c>
      <c r="K510" s="109"/>
    </row>
    <row r="511" spans="1:11" s="108" customFormat="1" ht="15" customHeight="1" x14ac:dyDescent="0.25">
      <c r="A511" s="112" t="str">
        <f t="shared" si="33"/>
        <v>13D25002</v>
      </c>
      <c r="B511" s="43" t="s">
        <v>618</v>
      </c>
      <c r="C511" s="50" t="s">
        <v>3</v>
      </c>
      <c r="D511" s="97"/>
      <c r="F511" s="108" t="str">
        <f t="shared" si="32"/>
        <v>13D25002</v>
      </c>
      <c r="G511" s="38" t="s">
        <v>660</v>
      </c>
      <c r="H511" s="38" t="s">
        <v>15</v>
      </c>
      <c r="I511" s="38" t="s">
        <v>672</v>
      </c>
      <c r="J511" s="38" t="s">
        <v>176</v>
      </c>
      <c r="K511" s="109"/>
    </row>
    <row r="512" spans="1:11" s="108" customFormat="1" ht="15" customHeight="1" x14ac:dyDescent="0.25">
      <c r="A512" s="112" t="str">
        <f t="shared" si="33"/>
        <v>13D25003</v>
      </c>
      <c r="B512" s="43" t="s">
        <v>619</v>
      </c>
      <c r="C512" s="50" t="s">
        <v>3</v>
      </c>
      <c r="D512" s="97"/>
      <c r="F512" s="108" t="str">
        <f t="shared" si="32"/>
        <v>13D25003</v>
      </c>
      <c r="G512" s="38" t="s">
        <v>660</v>
      </c>
      <c r="H512" s="38" t="s">
        <v>15</v>
      </c>
      <c r="I512" s="38" t="s">
        <v>672</v>
      </c>
      <c r="J512" s="38" t="s">
        <v>177</v>
      </c>
      <c r="K512" s="109"/>
    </row>
    <row r="513" spans="1:11" s="108" customFormat="1" ht="15" customHeight="1" x14ac:dyDescent="0.25">
      <c r="A513" s="112" t="str">
        <f t="shared" si="33"/>
        <v>13D25004</v>
      </c>
      <c r="B513" s="43" t="s">
        <v>620</v>
      </c>
      <c r="C513" s="50" t="s">
        <v>3</v>
      </c>
      <c r="D513" s="97"/>
      <c r="F513" s="108" t="str">
        <f t="shared" si="32"/>
        <v>13D25004</v>
      </c>
      <c r="G513" s="38" t="s">
        <v>660</v>
      </c>
      <c r="H513" s="38" t="s">
        <v>15</v>
      </c>
      <c r="I513" s="38" t="s">
        <v>672</v>
      </c>
      <c r="J513" s="38" t="s">
        <v>178</v>
      </c>
      <c r="K513" s="109"/>
    </row>
    <row r="514" spans="1:11" s="108" customFormat="1" ht="15" customHeight="1" x14ac:dyDescent="0.25">
      <c r="A514" s="112" t="str">
        <f t="shared" si="33"/>
        <v>13D25005</v>
      </c>
      <c r="B514" s="43" t="s">
        <v>621</v>
      </c>
      <c r="C514" s="50" t="s">
        <v>3</v>
      </c>
      <c r="D514" s="97"/>
      <c r="F514" s="108" t="str">
        <f t="shared" si="32"/>
        <v>13D25005</v>
      </c>
      <c r="G514" s="38" t="s">
        <v>660</v>
      </c>
      <c r="H514" s="38" t="s">
        <v>15</v>
      </c>
      <c r="I514" s="38" t="s">
        <v>672</v>
      </c>
      <c r="J514" s="38" t="s">
        <v>179</v>
      </c>
      <c r="K514" s="109"/>
    </row>
    <row r="515" spans="1:11" s="108" customFormat="1" ht="15" customHeight="1" thickBot="1" x14ac:dyDescent="0.3">
      <c r="A515" s="150" t="str">
        <f t="shared" si="33"/>
        <v>13D25006</v>
      </c>
      <c r="B515" s="43" t="s">
        <v>622</v>
      </c>
      <c r="C515" s="50" t="s">
        <v>3</v>
      </c>
      <c r="D515" s="97"/>
      <c r="F515" s="108" t="str">
        <f t="shared" si="32"/>
        <v>13D25006</v>
      </c>
      <c r="G515" s="38" t="s">
        <v>660</v>
      </c>
      <c r="H515" s="38" t="s">
        <v>15</v>
      </c>
      <c r="I515" s="38" t="s">
        <v>672</v>
      </c>
      <c r="J515" s="38" t="s">
        <v>180</v>
      </c>
      <c r="K515" s="109"/>
    </row>
    <row r="516" spans="1:11" ht="15" customHeight="1" x14ac:dyDescent="0.25">
      <c r="A516" s="79" t="str">
        <f t="shared" si="13"/>
        <v>13E</v>
      </c>
      <c r="B516" s="61" t="s">
        <v>203</v>
      </c>
      <c r="C516" s="65"/>
      <c r="D516" s="74"/>
      <c r="F516" s="1" t="str">
        <f t="shared" si="17"/>
        <v>13E</v>
      </c>
      <c r="G516" s="38" t="s">
        <v>660</v>
      </c>
      <c r="H516" s="38" t="s">
        <v>16</v>
      </c>
      <c r="I516" s="38"/>
      <c r="J516" s="38"/>
      <c r="K516" s="57"/>
    </row>
    <row r="517" spans="1:11" ht="15" customHeight="1" x14ac:dyDescent="0.25">
      <c r="A517" s="149" t="str">
        <f t="shared" si="13"/>
        <v>13E1</v>
      </c>
      <c r="B517" s="181" t="s">
        <v>675</v>
      </c>
      <c r="C517" s="127"/>
      <c r="D517" s="128"/>
      <c r="F517" s="1" t="str">
        <f t="shared" si="17"/>
        <v>13E1</v>
      </c>
      <c r="G517" s="38" t="s">
        <v>660</v>
      </c>
      <c r="H517" s="38" t="s">
        <v>16</v>
      </c>
      <c r="I517" s="38" t="s">
        <v>197</v>
      </c>
      <c r="J517" s="38"/>
      <c r="K517" s="57"/>
    </row>
    <row r="518" spans="1:11" ht="292" customHeight="1" x14ac:dyDescent="0.25">
      <c r="A518" s="92"/>
      <c r="B518" s="163" t="s">
        <v>300</v>
      </c>
      <c r="C518" s="127"/>
      <c r="D518" s="128"/>
      <c r="G518" s="38"/>
      <c r="H518" s="38"/>
      <c r="I518" s="38"/>
      <c r="J518" s="38"/>
      <c r="K518" s="57"/>
    </row>
    <row r="519" spans="1:11" ht="15" customHeight="1" x14ac:dyDescent="0.25">
      <c r="A519" s="92" t="str">
        <f t="shared" si="13"/>
        <v>13E1001</v>
      </c>
      <c r="B519" s="44" t="s">
        <v>159</v>
      </c>
      <c r="C519" s="42" t="s">
        <v>3</v>
      </c>
      <c r="D519" s="101"/>
      <c r="F519" s="1" t="str">
        <f t="shared" si="17"/>
        <v>13E1001</v>
      </c>
      <c r="G519" s="38" t="s">
        <v>660</v>
      </c>
      <c r="H519" s="38" t="s">
        <v>16</v>
      </c>
      <c r="I519" s="38" t="s">
        <v>197</v>
      </c>
      <c r="J519" s="38" t="s">
        <v>175</v>
      </c>
      <c r="K519" s="57"/>
    </row>
    <row r="520" spans="1:11" ht="15" customHeight="1" x14ac:dyDescent="0.25">
      <c r="A520" s="92" t="str">
        <f t="shared" si="13"/>
        <v>13E1002</v>
      </c>
      <c r="B520" s="44" t="s">
        <v>160</v>
      </c>
      <c r="C520" s="42" t="s">
        <v>3</v>
      </c>
      <c r="D520" s="101"/>
      <c r="F520" s="1" t="str">
        <f t="shared" si="17"/>
        <v>13E1002</v>
      </c>
      <c r="G520" s="38" t="s">
        <v>660</v>
      </c>
      <c r="H520" s="38" t="s">
        <v>16</v>
      </c>
      <c r="I520" s="38" t="s">
        <v>197</v>
      </c>
      <c r="J520" s="38" t="s">
        <v>176</v>
      </c>
      <c r="K520" s="57"/>
    </row>
    <row r="521" spans="1:11" s="108" customFormat="1" ht="15" customHeight="1" x14ac:dyDescent="0.25">
      <c r="A521" s="150" t="str">
        <f>F521</f>
        <v>13E1003</v>
      </c>
      <c r="B521" s="44" t="s">
        <v>296</v>
      </c>
      <c r="C521" s="42" t="s">
        <v>2</v>
      </c>
      <c r="D521" s="153"/>
      <c r="F521" s="108" t="str">
        <f>+_xlfn.CONCAT(G521,H521,I521,J521)</f>
        <v>13E1003</v>
      </c>
      <c r="G521" s="38" t="s">
        <v>660</v>
      </c>
      <c r="H521" s="38" t="s">
        <v>16</v>
      </c>
      <c r="I521" s="38" t="s">
        <v>197</v>
      </c>
      <c r="J521" s="38" t="s">
        <v>177</v>
      </c>
      <c r="K521" s="109"/>
    </row>
    <row r="522" spans="1:11" ht="15" customHeight="1" x14ac:dyDescent="0.25">
      <c r="A522" s="92" t="str">
        <f t="shared" si="13"/>
        <v>13E1004</v>
      </c>
      <c r="B522" s="44" t="s">
        <v>161</v>
      </c>
      <c r="C522" s="42" t="s">
        <v>3</v>
      </c>
      <c r="D522" s="101"/>
      <c r="F522" s="1" t="str">
        <f t="shared" si="17"/>
        <v>13E1004</v>
      </c>
      <c r="G522" s="38" t="s">
        <v>660</v>
      </c>
      <c r="H522" s="38" t="s">
        <v>16</v>
      </c>
      <c r="I522" s="38" t="s">
        <v>197</v>
      </c>
      <c r="J522" s="38" t="s">
        <v>178</v>
      </c>
      <c r="K522" s="57"/>
    </row>
    <row r="523" spans="1:11" ht="15" customHeight="1" x14ac:dyDescent="0.25">
      <c r="A523" s="92" t="str">
        <f t="shared" si="13"/>
        <v>13E1005</v>
      </c>
      <c r="B523" s="44" t="s">
        <v>162</v>
      </c>
      <c r="C523" s="42" t="s">
        <v>2</v>
      </c>
      <c r="D523" s="101"/>
      <c r="F523" s="1" t="str">
        <f t="shared" si="17"/>
        <v>13E1005</v>
      </c>
      <c r="G523" s="38" t="s">
        <v>660</v>
      </c>
      <c r="H523" s="38" t="s">
        <v>16</v>
      </c>
      <c r="I523" s="38" t="s">
        <v>197</v>
      </c>
      <c r="J523" s="38" t="s">
        <v>179</v>
      </c>
      <c r="K523" s="57"/>
    </row>
    <row r="524" spans="1:11" ht="15" customHeight="1" x14ac:dyDescent="0.25">
      <c r="A524" s="92" t="str">
        <f t="shared" si="13"/>
        <v>13E1006</v>
      </c>
      <c r="B524" s="44" t="s">
        <v>163</v>
      </c>
      <c r="C524" s="42" t="s">
        <v>2</v>
      </c>
      <c r="D524" s="101"/>
      <c r="F524" s="1" t="str">
        <f t="shared" si="17"/>
        <v>13E1006</v>
      </c>
      <c r="G524" s="38" t="s">
        <v>660</v>
      </c>
      <c r="H524" s="38" t="s">
        <v>16</v>
      </c>
      <c r="I524" s="38" t="s">
        <v>197</v>
      </c>
      <c r="J524" s="38" t="s">
        <v>180</v>
      </c>
      <c r="K524" s="57"/>
    </row>
    <row r="525" spans="1:11" s="108" customFormat="1" ht="15" customHeight="1" x14ac:dyDescent="0.25">
      <c r="A525" s="150" t="str">
        <f t="shared" si="13"/>
        <v>13E2</v>
      </c>
      <c r="B525" s="179" t="s">
        <v>673</v>
      </c>
      <c r="C525" s="152"/>
      <c r="D525" s="180"/>
      <c r="F525" s="108" t="str">
        <f t="shared" si="17"/>
        <v>13E2</v>
      </c>
      <c r="G525" s="38" t="s">
        <v>660</v>
      </c>
      <c r="H525" s="38" t="s">
        <v>16</v>
      </c>
      <c r="I525" s="38" t="s">
        <v>202</v>
      </c>
      <c r="J525" s="38"/>
      <c r="K525" s="109"/>
    </row>
    <row r="526" spans="1:11" s="108" customFormat="1" ht="126" customHeight="1" x14ac:dyDescent="0.25">
      <c r="A526" s="150"/>
      <c r="B526" s="142" t="s">
        <v>299</v>
      </c>
      <c r="C526" s="42"/>
      <c r="D526" s="154"/>
      <c r="G526" s="38"/>
      <c r="H526" s="38"/>
      <c r="I526" s="38"/>
      <c r="J526" s="38"/>
      <c r="K526" s="109"/>
    </row>
    <row r="527" spans="1:11" s="108" customFormat="1" ht="15" customHeight="1" collapsed="1" x14ac:dyDescent="0.25">
      <c r="A527" s="112" t="str">
        <f>F527</f>
        <v>13E2001</v>
      </c>
      <c r="B527" s="41" t="s">
        <v>295</v>
      </c>
      <c r="C527" s="52" t="s">
        <v>3</v>
      </c>
      <c r="D527" s="97"/>
      <c r="F527" s="108" t="str">
        <f>+_xlfn.CONCAT(G527,H527,I527,J527)</f>
        <v>13E2001</v>
      </c>
      <c r="G527" s="38" t="s">
        <v>660</v>
      </c>
      <c r="H527" s="38" t="s">
        <v>16</v>
      </c>
      <c r="I527" s="38" t="s">
        <v>202</v>
      </c>
      <c r="J527" s="38" t="s">
        <v>175</v>
      </c>
      <c r="K527" s="109"/>
    </row>
    <row r="528" spans="1:11" s="108" customFormat="1" ht="15" customHeight="1" x14ac:dyDescent="0.25">
      <c r="A528" s="112" t="str">
        <f>F528</f>
        <v>13E2002</v>
      </c>
      <c r="B528" s="41" t="s">
        <v>297</v>
      </c>
      <c r="C528" s="52" t="s">
        <v>3</v>
      </c>
      <c r="D528" s="97"/>
      <c r="F528" s="108" t="str">
        <f>+_xlfn.CONCAT(G528,H528,I528,J528)</f>
        <v>13E2002</v>
      </c>
      <c r="G528" s="38" t="s">
        <v>660</v>
      </c>
      <c r="H528" s="38" t="s">
        <v>16</v>
      </c>
      <c r="I528" s="38" t="s">
        <v>202</v>
      </c>
      <c r="J528" s="38" t="s">
        <v>176</v>
      </c>
      <c r="K528" s="109"/>
    </row>
    <row r="529" spans="1:11" s="108" customFormat="1" ht="15" customHeight="1" x14ac:dyDescent="0.25">
      <c r="A529" s="112" t="str">
        <f>F529</f>
        <v>13E2003</v>
      </c>
      <c r="B529" s="41" t="s">
        <v>298</v>
      </c>
      <c r="C529" s="52" t="s">
        <v>3</v>
      </c>
      <c r="D529" s="97"/>
      <c r="F529" s="108" t="str">
        <f>+_xlfn.CONCAT(G529,H529,I529,J529)</f>
        <v>13E2003</v>
      </c>
      <c r="G529" s="38" t="s">
        <v>660</v>
      </c>
      <c r="H529" s="38" t="s">
        <v>16</v>
      </c>
      <c r="I529" s="38" t="s">
        <v>202</v>
      </c>
      <c r="J529" s="38" t="s">
        <v>177</v>
      </c>
      <c r="K529" s="109"/>
    </row>
    <row r="530" spans="1:11" s="108" customFormat="1" ht="15" customHeight="1" x14ac:dyDescent="0.25">
      <c r="A530" s="112"/>
      <c r="B530" s="173" t="s">
        <v>674</v>
      </c>
      <c r="C530" s="155"/>
      <c r="D530" s="156"/>
      <c r="F530" s="108" t="str">
        <f>+_xlfn.CONCAT(G530,H530,I530,J530)</f>
        <v>13E3</v>
      </c>
      <c r="G530" s="38" t="s">
        <v>660</v>
      </c>
      <c r="H530" s="38" t="s">
        <v>16</v>
      </c>
      <c r="I530" s="38" t="s">
        <v>196</v>
      </c>
      <c r="J530" s="38"/>
      <c r="K530" s="109"/>
    </row>
    <row r="531" spans="1:11" s="108" customFormat="1" ht="105" customHeight="1" x14ac:dyDescent="0.25">
      <c r="A531" s="112"/>
      <c r="B531" s="160" t="s">
        <v>309</v>
      </c>
      <c r="C531" s="161"/>
      <c r="D531" s="162"/>
      <c r="G531" s="38"/>
      <c r="H531" s="38"/>
      <c r="I531" s="38"/>
      <c r="J531" s="38"/>
      <c r="K531" s="109"/>
    </row>
    <row r="532" spans="1:11" s="108" customFormat="1" ht="15" customHeight="1" x14ac:dyDescent="0.25">
      <c r="A532" s="112" t="str">
        <f t="shared" ref="A532:A546" si="34">F532</f>
        <v>13E3001</v>
      </c>
      <c r="B532" s="43" t="s">
        <v>310</v>
      </c>
      <c r="C532" s="50" t="s">
        <v>3</v>
      </c>
      <c r="D532" s="97"/>
      <c r="F532" s="108" t="str">
        <f t="shared" ref="F532:F546" si="35">+_xlfn.CONCAT(G532,H532,I532,J532)</f>
        <v>13E3001</v>
      </c>
      <c r="G532" s="38" t="s">
        <v>660</v>
      </c>
      <c r="H532" s="38" t="s">
        <v>16</v>
      </c>
      <c r="I532" s="38" t="s">
        <v>196</v>
      </c>
      <c r="J532" s="38" t="s">
        <v>175</v>
      </c>
      <c r="K532" s="109"/>
    </row>
    <row r="533" spans="1:11" s="108" customFormat="1" ht="15" customHeight="1" x14ac:dyDescent="0.25">
      <c r="A533" s="112" t="str">
        <f t="shared" si="34"/>
        <v>13E3002</v>
      </c>
      <c r="B533" s="43" t="s">
        <v>311</v>
      </c>
      <c r="C533" s="50" t="s">
        <v>3</v>
      </c>
      <c r="D533" s="97"/>
      <c r="F533" s="108" t="str">
        <f t="shared" si="35"/>
        <v>13E3002</v>
      </c>
      <c r="G533" s="38" t="s">
        <v>660</v>
      </c>
      <c r="H533" s="38" t="s">
        <v>16</v>
      </c>
      <c r="I533" s="38" t="s">
        <v>196</v>
      </c>
      <c r="J533" s="38" t="s">
        <v>176</v>
      </c>
      <c r="K533" s="109"/>
    </row>
    <row r="534" spans="1:11" s="108" customFormat="1" ht="15" customHeight="1" x14ac:dyDescent="0.25">
      <c r="A534" s="112" t="str">
        <f t="shared" si="34"/>
        <v>13E3003</v>
      </c>
      <c r="B534" s="43" t="s">
        <v>312</v>
      </c>
      <c r="C534" s="50" t="s">
        <v>3</v>
      </c>
      <c r="D534" s="97"/>
      <c r="F534" s="108" t="str">
        <f t="shared" si="35"/>
        <v>13E3003</v>
      </c>
      <c r="G534" s="38" t="s">
        <v>660</v>
      </c>
      <c r="H534" s="38" t="s">
        <v>16</v>
      </c>
      <c r="I534" s="38" t="s">
        <v>196</v>
      </c>
      <c r="J534" s="38" t="s">
        <v>177</v>
      </c>
      <c r="K534" s="109"/>
    </row>
    <row r="535" spans="1:11" s="108" customFormat="1" ht="15" customHeight="1" collapsed="1" x14ac:dyDescent="0.25">
      <c r="A535" s="112" t="str">
        <f t="shared" si="34"/>
        <v>13E3004</v>
      </c>
      <c r="B535" s="43" t="s">
        <v>313</v>
      </c>
      <c r="C535" s="50" t="s">
        <v>3</v>
      </c>
      <c r="D535" s="97"/>
      <c r="F535" s="108" t="str">
        <f t="shared" si="35"/>
        <v>13E3004</v>
      </c>
      <c r="G535" s="38" t="s">
        <v>660</v>
      </c>
      <c r="H535" s="38" t="s">
        <v>16</v>
      </c>
      <c r="I535" s="38" t="s">
        <v>196</v>
      </c>
      <c r="J535" s="38" t="s">
        <v>178</v>
      </c>
      <c r="K535" s="109"/>
    </row>
    <row r="536" spans="1:11" s="108" customFormat="1" ht="15" customHeight="1" x14ac:dyDescent="0.25">
      <c r="A536" s="150" t="str">
        <f t="shared" si="34"/>
        <v>13E3005</v>
      </c>
      <c r="B536" s="151" t="s">
        <v>284</v>
      </c>
      <c r="C536" s="152" t="s">
        <v>2</v>
      </c>
      <c r="D536" s="153"/>
      <c r="F536" s="108" t="str">
        <f t="shared" si="35"/>
        <v>13E3005</v>
      </c>
      <c r="G536" s="38" t="s">
        <v>660</v>
      </c>
      <c r="H536" s="38" t="s">
        <v>16</v>
      </c>
      <c r="I536" s="38" t="s">
        <v>196</v>
      </c>
      <c r="J536" s="38" t="s">
        <v>179</v>
      </c>
      <c r="K536" s="109"/>
    </row>
    <row r="537" spans="1:11" s="108" customFormat="1" ht="15" customHeight="1" x14ac:dyDescent="0.25">
      <c r="A537" s="150" t="str">
        <f t="shared" si="34"/>
        <v>13E3006</v>
      </c>
      <c r="B537" s="151" t="s">
        <v>285</v>
      </c>
      <c r="C537" s="152" t="s">
        <v>2</v>
      </c>
      <c r="D537" s="153"/>
      <c r="F537" s="108" t="str">
        <f t="shared" si="35"/>
        <v>13E3006</v>
      </c>
      <c r="G537" s="38" t="s">
        <v>660</v>
      </c>
      <c r="H537" s="38" t="s">
        <v>16</v>
      </c>
      <c r="I537" s="38" t="s">
        <v>196</v>
      </c>
      <c r="J537" s="38" t="s">
        <v>180</v>
      </c>
      <c r="K537" s="109"/>
    </row>
    <row r="538" spans="1:11" s="108" customFormat="1" ht="15" customHeight="1" x14ac:dyDescent="0.25">
      <c r="A538" s="150" t="str">
        <f t="shared" si="34"/>
        <v>13E3007</v>
      </c>
      <c r="B538" s="151" t="s">
        <v>286</v>
      </c>
      <c r="C538" s="152" t="s">
        <v>2</v>
      </c>
      <c r="D538" s="153"/>
      <c r="F538" s="108" t="str">
        <f t="shared" si="35"/>
        <v>13E3007</v>
      </c>
      <c r="G538" s="38" t="s">
        <v>660</v>
      </c>
      <c r="H538" s="38" t="s">
        <v>16</v>
      </c>
      <c r="I538" s="38" t="s">
        <v>196</v>
      </c>
      <c r="J538" s="38" t="s">
        <v>181</v>
      </c>
      <c r="K538" s="109"/>
    </row>
    <row r="539" spans="1:11" s="108" customFormat="1" ht="15" customHeight="1" x14ac:dyDescent="0.25">
      <c r="A539" s="150" t="str">
        <f t="shared" si="34"/>
        <v>13E3008</v>
      </c>
      <c r="B539" s="151" t="s">
        <v>287</v>
      </c>
      <c r="C539" s="152" t="s">
        <v>2</v>
      </c>
      <c r="D539" s="153"/>
      <c r="F539" s="108" t="str">
        <f t="shared" si="35"/>
        <v>13E3008</v>
      </c>
      <c r="G539" s="38" t="s">
        <v>660</v>
      </c>
      <c r="H539" s="38" t="s">
        <v>16</v>
      </c>
      <c r="I539" s="38" t="s">
        <v>196</v>
      </c>
      <c r="J539" s="38" t="s">
        <v>182</v>
      </c>
      <c r="K539" s="109"/>
    </row>
    <row r="540" spans="1:11" s="108" customFormat="1" ht="15" customHeight="1" x14ac:dyDescent="0.25">
      <c r="A540" s="150" t="str">
        <f t="shared" si="34"/>
        <v>13E3009</v>
      </c>
      <c r="B540" s="151" t="s">
        <v>288</v>
      </c>
      <c r="C540" s="152" t="s">
        <v>2</v>
      </c>
      <c r="D540" s="153"/>
      <c r="F540" s="108" t="str">
        <f t="shared" si="35"/>
        <v>13E3009</v>
      </c>
      <c r="G540" s="38" t="s">
        <v>660</v>
      </c>
      <c r="H540" s="38" t="s">
        <v>16</v>
      </c>
      <c r="I540" s="38" t="s">
        <v>196</v>
      </c>
      <c r="J540" s="38" t="s">
        <v>183</v>
      </c>
      <c r="K540" s="109"/>
    </row>
    <row r="541" spans="1:11" s="108" customFormat="1" ht="15" customHeight="1" x14ac:dyDescent="0.25">
      <c r="A541" s="150" t="str">
        <f t="shared" si="34"/>
        <v>13E3010</v>
      </c>
      <c r="B541" s="151" t="s">
        <v>289</v>
      </c>
      <c r="C541" s="152" t="s">
        <v>6</v>
      </c>
      <c r="D541" s="153"/>
      <c r="F541" s="108" t="str">
        <f t="shared" si="35"/>
        <v>13E3010</v>
      </c>
      <c r="G541" s="38" t="s">
        <v>660</v>
      </c>
      <c r="H541" s="38" t="s">
        <v>16</v>
      </c>
      <c r="I541" s="38" t="s">
        <v>196</v>
      </c>
      <c r="J541" s="38" t="s">
        <v>209</v>
      </c>
      <c r="K541" s="109"/>
    </row>
    <row r="542" spans="1:11" s="108" customFormat="1" ht="15" customHeight="1" x14ac:dyDescent="0.25">
      <c r="A542" s="150" t="str">
        <f t="shared" si="34"/>
        <v>13E3011</v>
      </c>
      <c r="B542" s="151" t="s">
        <v>290</v>
      </c>
      <c r="C542" s="152" t="s">
        <v>2</v>
      </c>
      <c r="D542" s="153"/>
      <c r="F542" s="108" t="str">
        <f t="shared" si="35"/>
        <v>13E3011</v>
      </c>
      <c r="G542" s="38" t="s">
        <v>660</v>
      </c>
      <c r="H542" s="38" t="s">
        <v>16</v>
      </c>
      <c r="I542" s="38" t="s">
        <v>196</v>
      </c>
      <c r="J542" s="38" t="s">
        <v>210</v>
      </c>
      <c r="K542" s="109"/>
    </row>
    <row r="543" spans="1:11" s="108" customFormat="1" ht="15" customHeight="1" x14ac:dyDescent="0.25">
      <c r="A543" s="150" t="str">
        <f t="shared" si="34"/>
        <v>13E3012</v>
      </c>
      <c r="B543" s="151" t="s">
        <v>291</v>
      </c>
      <c r="C543" s="152" t="s">
        <v>2</v>
      </c>
      <c r="D543" s="153"/>
      <c r="F543" s="108" t="str">
        <f t="shared" si="35"/>
        <v>13E3012</v>
      </c>
      <c r="G543" s="38" t="s">
        <v>660</v>
      </c>
      <c r="H543" s="38" t="s">
        <v>16</v>
      </c>
      <c r="I543" s="38" t="s">
        <v>196</v>
      </c>
      <c r="J543" s="38" t="s">
        <v>211</v>
      </c>
      <c r="K543" s="109"/>
    </row>
    <row r="544" spans="1:11" s="108" customFormat="1" ht="15" customHeight="1" x14ac:dyDescent="0.25">
      <c r="A544" s="150" t="str">
        <f t="shared" si="34"/>
        <v>13E3013</v>
      </c>
      <c r="B544" s="151" t="s">
        <v>292</v>
      </c>
      <c r="C544" s="152" t="s">
        <v>2</v>
      </c>
      <c r="D544" s="153"/>
      <c r="F544" s="108" t="str">
        <f t="shared" si="35"/>
        <v>13E3013</v>
      </c>
      <c r="G544" s="38" t="s">
        <v>660</v>
      </c>
      <c r="H544" s="38" t="s">
        <v>16</v>
      </c>
      <c r="I544" s="38" t="s">
        <v>196</v>
      </c>
      <c r="J544" s="38" t="s">
        <v>212</v>
      </c>
      <c r="K544" s="109"/>
    </row>
    <row r="545" spans="1:11" s="108" customFormat="1" ht="15" customHeight="1" x14ac:dyDescent="0.25">
      <c r="A545" s="150" t="str">
        <f t="shared" si="34"/>
        <v>13E3014</v>
      </c>
      <c r="B545" s="151" t="s">
        <v>293</v>
      </c>
      <c r="C545" s="152" t="s">
        <v>2</v>
      </c>
      <c r="D545" s="101"/>
      <c r="F545" s="108" t="str">
        <f t="shared" si="35"/>
        <v>13E3014</v>
      </c>
      <c r="G545" s="38" t="s">
        <v>660</v>
      </c>
      <c r="H545" s="38" t="s">
        <v>16</v>
      </c>
      <c r="I545" s="38" t="s">
        <v>196</v>
      </c>
      <c r="J545" s="38" t="s">
        <v>213</v>
      </c>
      <c r="K545" s="109"/>
    </row>
    <row r="546" spans="1:11" s="108" customFormat="1" ht="15" customHeight="1" x14ac:dyDescent="0.25">
      <c r="A546" s="150" t="str">
        <f t="shared" si="34"/>
        <v>13E3015</v>
      </c>
      <c r="B546" s="151" t="s">
        <v>294</v>
      </c>
      <c r="C546" s="152" t="s">
        <v>2</v>
      </c>
      <c r="D546" s="101"/>
      <c r="F546" s="108" t="str">
        <f t="shared" si="35"/>
        <v>13E3015</v>
      </c>
      <c r="G546" s="38" t="s">
        <v>660</v>
      </c>
      <c r="H546" s="38" t="s">
        <v>16</v>
      </c>
      <c r="I546" s="38" t="s">
        <v>196</v>
      </c>
      <c r="J546" s="38" t="s">
        <v>214</v>
      </c>
      <c r="K546" s="109"/>
    </row>
    <row r="547" spans="1:11" s="108" customFormat="1" ht="15" customHeight="1" x14ac:dyDescent="0.25">
      <c r="A547" s="112" t="str">
        <f t="shared" ref="A547:A577" si="36">F547</f>
        <v>13E3016</v>
      </c>
      <c r="B547" s="44" t="s">
        <v>314</v>
      </c>
      <c r="C547" s="42" t="s">
        <v>2</v>
      </c>
      <c r="D547" s="97"/>
      <c r="F547" s="108" t="str">
        <f t="shared" ref="F547:F577" si="37">+_xlfn.CONCAT(G547,H547,I547,J547)</f>
        <v>13E3016</v>
      </c>
      <c r="G547" s="38" t="s">
        <v>660</v>
      </c>
      <c r="H547" s="38" t="s">
        <v>16</v>
      </c>
      <c r="I547" s="38" t="s">
        <v>196</v>
      </c>
      <c r="J547" s="38" t="s">
        <v>215</v>
      </c>
      <c r="K547" s="109"/>
    </row>
    <row r="548" spans="1:11" s="108" customFormat="1" ht="15" customHeight="1" collapsed="1" x14ac:dyDescent="0.25">
      <c r="A548" s="112" t="str">
        <f t="shared" si="36"/>
        <v>13E3017</v>
      </c>
      <c r="B548" s="44" t="s">
        <v>315</v>
      </c>
      <c r="C548" s="42" t="s">
        <v>2</v>
      </c>
      <c r="D548" s="97"/>
      <c r="F548" s="108" t="str">
        <f t="shared" si="37"/>
        <v>13E3017</v>
      </c>
      <c r="G548" s="38" t="s">
        <v>660</v>
      </c>
      <c r="H548" s="38" t="s">
        <v>16</v>
      </c>
      <c r="I548" s="38" t="s">
        <v>196</v>
      </c>
      <c r="J548" s="38" t="s">
        <v>216</v>
      </c>
      <c r="K548" s="109"/>
    </row>
    <row r="549" spans="1:11" s="108" customFormat="1" ht="15" customHeight="1" x14ac:dyDescent="0.25">
      <c r="A549" s="112" t="str">
        <f t="shared" si="36"/>
        <v>13E3018</v>
      </c>
      <c r="B549" s="44" t="s">
        <v>316</v>
      </c>
      <c r="C549" s="42" t="s">
        <v>2</v>
      </c>
      <c r="D549" s="97"/>
      <c r="F549" s="108" t="str">
        <f t="shared" si="37"/>
        <v>13E3018</v>
      </c>
      <c r="G549" s="38" t="s">
        <v>660</v>
      </c>
      <c r="H549" s="38" t="s">
        <v>16</v>
      </c>
      <c r="I549" s="38" t="s">
        <v>196</v>
      </c>
      <c r="J549" s="38" t="s">
        <v>217</v>
      </c>
      <c r="K549" s="109"/>
    </row>
    <row r="550" spans="1:11" s="108" customFormat="1" ht="15" customHeight="1" x14ac:dyDescent="0.25">
      <c r="A550" s="112" t="str">
        <f t="shared" si="36"/>
        <v>13E3019</v>
      </c>
      <c r="B550" s="44" t="s">
        <v>317</v>
      </c>
      <c r="C550" s="42" t="s">
        <v>2</v>
      </c>
      <c r="D550" s="97"/>
      <c r="F550" s="108" t="str">
        <f t="shared" si="37"/>
        <v>13E3019</v>
      </c>
      <c r="G550" s="38" t="s">
        <v>660</v>
      </c>
      <c r="H550" s="38" t="s">
        <v>16</v>
      </c>
      <c r="I550" s="38" t="s">
        <v>196</v>
      </c>
      <c r="J550" s="38" t="s">
        <v>218</v>
      </c>
      <c r="K550" s="109"/>
    </row>
    <row r="551" spans="1:11" s="108" customFormat="1" ht="15" customHeight="1" x14ac:dyDescent="0.25">
      <c r="A551" s="112" t="str">
        <f t="shared" si="36"/>
        <v>13E3020</v>
      </c>
      <c r="B551" s="44" t="s">
        <v>318</v>
      </c>
      <c r="C551" s="42" t="s">
        <v>2</v>
      </c>
      <c r="D551" s="97"/>
      <c r="F551" s="108" t="str">
        <f t="shared" si="37"/>
        <v>13E3020</v>
      </c>
      <c r="G551" s="38" t="s">
        <v>660</v>
      </c>
      <c r="H551" s="38" t="s">
        <v>16</v>
      </c>
      <c r="I551" s="38" t="s">
        <v>196</v>
      </c>
      <c r="J551" s="38" t="s">
        <v>219</v>
      </c>
      <c r="K551" s="109"/>
    </row>
    <row r="552" spans="1:11" s="108" customFormat="1" ht="15" customHeight="1" x14ac:dyDescent="0.25">
      <c r="A552" s="112" t="str">
        <f t="shared" si="36"/>
        <v>13E3021</v>
      </c>
      <c r="B552" s="44" t="s">
        <v>319</v>
      </c>
      <c r="C552" s="42" t="s">
        <v>6</v>
      </c>
      <c r="D552" s="97"/>
      <c r="F552" s="108" t="str">
        <f t="shared" si="37"/>
        <v>13E3021</v>
      </c>
      <c r="G552" s="38" t="s">
        <v>660</v>
      </c>
      <c r="H552" s="38" t="s">
        <v>16</v>
      </c>
      <c r="I552" s="38" t="s">
        <v>196</v>
      </c>
      <c r="J552" s="38" t="s">
        <v>220</v>
      </c>
      <c r="K552" s="109"/>
    </row>
    <row r="553" spans="1:11" s="108" customFormat="1" ht="15" customHeight="1" x14ac:dyDescent="0.25">
      <c r="A553" s="112" t="str">
        <f t="shared" si="36"/>
        <v>13E3022</v>
      </c>
      <c r="B553" s="44" t="s">
        <v>320</v>
      </c>
      <c r="C553" s="42" t="s">
        <v>6</v>
      </c>
      <c r="D553" s="97"/>
      <c r="F553" s="108" t="str">
        <f t="shared" si="37"/>
        <v>13E3022</v>
      </c>
      <c r="G553" s="38" t="s">
        <v>660</v>
      </c>
      <c r="H553" s="38" t="s">
        <v>16</v>
      </c>
      <c r="I553" s="38" t="s">
        <v>196</v>
      </c>
      <c r="J553" s="38" t="s">
        <v>221</v>
      </c>
      <c r="K553" s="109"/>
    </row>
    <row r="554" spans="1:11" s="108" customFormat="1" ht="15" customHeight="1" x14ac:dyDescent="0.25">
      <c r="A554" s="112" t="str">
        <f t="shared" si="36"/>
        <v>13E3023</v>
      </c>
      <c r="B554" s="44" t="s">
        <v>321</v>
      </c>
      <c r="C554" s="42" t="s">
        <v>6</v>
      </c>
      <c r="D554" s="97"/>
      <c r="F554" s="108" t="str">
        <f t="shared" si="37"/>
        <v>13E3023</v>
      </c>
      <c r="G554" s="38" t="s">
        <v>660</v>
      </c>
      <c r="H554" s="38" t="s">
        <v>16</v>
      </c>
      <c r="I554" s="38" t="s">
        <v>196</v>
      </c>
      <c r="J554" s="38" t="s">
        <v>222</v>
      </c>
      <c r="K554" s="109"/>
    </row>
    <row r="555" spans="1:11" s="108" customFormat="1" ht="15" customHeight="1" x14ac:dyDescent="0.25">
      <c r="A555" s="112" t="str">
        <f t="shared" si="36"/>
        <v>13E3024</v>
      </c>
      <c r="B555" s="44" t="s">
        <v>322</v>
      </c>
      <c r="C555" s="42" t="s">
        <v>2</v>
      </c>
      <c r="D555" s="97"/>
      <c r="F555" s="108" t="str">
        <f t="shared" si="37"/>
        <v>13E3024</v>
      </c>
      <c r="G555" s="38" t="s">
        <v>660</v>
      </c>
      <c r="H555" s="38" t="s">
        <v>16</v>
      </c>
      <c r="I555" s="38" t="s">
        <v>196</v>
      </c>
      <c r="J555" s="38" t="s">
        <v>269</v>
      </c>
      <c r="K555" s="109"/>
    </row>
    <row r="556" spans="1:11" s="108" customFormat="1" ht="15" customHeight="1" x14ac:dyDescent="0.25">
      <c r="A556" s="112" t="str">
        <f t="shared" si="36"/>
        <v>13E3025</v>
      </c>
      <c r="B556" s="44" t="s">
        <v>323</v>
      </c>
      <c r="C556" s="42" t="s">
        <v>6</v>
      </c>
      <c r="D556" s="100"/>
      <c r="F556" s="108" t="str">
        <f t="shared" si="37"/>
        <v>13E3025</v>
      </c>
      <c r="G556" s="38" t="s">
        <v>660</v>
      </c>
      <c r="H556" s="38" t="s">
        <v>16</v>
      </c>
      <c r="I556" s="38" t="s">
        <v>196</v>
      </c>
      <c r="J556" s="38" t="s">
        <v>270</v>
      </c>
      <c r="K556" s="109"/>
    </row>
    <row r="557" spans="1:11" s="108" customFormat="1" ht="15" customHeight="1" x14ac:dyDescent="0.25">
      <c r="A557" s="112" t="str">
        <f t="shared" si="36"/>
        <v>13E3026</v>
      </c>
      <c r="B557" s="44" t="s">
        <v>324</v>
      </c>
      <c r="C557" s="42" t="s">
        <v>6</v>
      </c>
      <c r="D557" s="100"/>
      <c r="F557" s="108" t="str">
        <f t="shared" si="37"/>
        <v>13E3026</v>
      </c>
      <c r="G557" s="38" t="s">
        <v>660</v>
      </c>
      <c r="H557" s="38" t="s">
        <v>16</v>
      </c>
      <c r="I557" s="38" t="s">
        <v>196</v>
      </c>
      <c r="J557" s="38" t="s">
        <v>386</v>
      </c>
      <c r="K557" s="109"/>
    </row>
    <row r="558" spans="1:11" s="108" customFormat="1" ht="15" customHeight="1" x14ac:dyDescent="0.25">
      <c r="A558" s="112" t="str">
        <f t="shared" si="36"/>
        <v>13E4</v>
      </c>
      <c r="B558" s="177" t="s">
        <v>623</v>
      </c>
      <c r="C558" s="42"/>
      <c r="D558" s="178"/>
      <c r="F558" s="108" t="str">
        <f t="shared" si="37"/>
        <v>13E4</v>
      </c>
      <c r="G558" s="38" t="s">
        <v>660</v>
      </c>
      <c r="H558" s="38" t="s">
        <v>16</v>
      </c>
      <c r="I558" s="38" t="s">
        <v>198</v>
      </c>
      <c r="J558" s="38"/>
      <c r="K558" s="109"/>
    </row>
    <row r="559" spans="1:11" s="108" customFormat="1" ht="15" customHeight="1" x14ac:dyDescent="0.25">
      <c r="A559" s="112" t="str">
        <f t="shared" si="36"/>
        <v>13E4001</v>
      </c>
      <c r="B559" s="44" t="s">
        <v>325</v>
      </c>
      <c r="C559" s="42" t="s">
        <v>2</v>
      </c>
      <c r="D559" s="97"/>
      <c r="F559" s="108" t="str">
        <f t="shared" si="37"/>
        <v>13E4001</v>
      </c>
      <c r="G559" s="38" t="s">
        <v>660</v>
      </c>
      <c r="H559" s="38" t="s">
        <v>16</v>
      </c>
      <c r="I559" s="38" t="s">
        <v>198</v>
      </c>
      <c r="J559" s="38" t="s">
        <v>175</v>
      </c>
      <c r="K559" s="109"/>
    </row>
    <row r="560" spans="1:11" s="108" customFormat="1" ht="15" customHeight="1" x14ac:dyDescent="0.25">
      <c r="A560" s="112" t="str">
        <f t="shared" si="36"/>
        <v>13E4002</v>
      </c>
      <c r="B560" s="44" t="s">
        <v>326</v>
      </c>
      <c r="C560" s="42" t="s">
        <v>2</v>
      </c>
      <c r="D560" s="97"/>
      <c r="F560" s="108" t="str">
        <f t="shared" si="37"/>
        <v>13E4002</v>
      </c>
      <c r="G560" s="38" t="s">
        <v>660</v>
      </c>
      <c r="H560" s="38" t="s">
        <v>16</v>
      </c>
      <c r="I560" s="38" t="s">
        <v>198</v>
      </c>
      <c r="J560" s="38" t="s">
        <v>176</v>
      </c>
      <c r="K560" s="109"/>
    </row>
    <row r="561" spans="1:11" s="108" customFormat="1" ht="15" customHeight="1" collapsed="1" x14ac:dyDescent="0.25">
      <c r="A561" s="112" t="str">
        <f t="shared" si="36"/>
        <v>13E4003</v>
      </c>
      <c r="B561" s="44" t="s">
        <v>327</v>
      </c>
      <c r="C561" s="42" t="s">
        <v>2</v>
      </c>
      <c r="D561" s="97"/>
      <c r="F561" s="108" t="str">
        <f t="shared" si="37"/>
        <v>13E4003</v>
      </c>
      <c r="G561" s="38" t="s">
        <v>660</v>
      </c>
      <c r="H561" s="38" t="s">
        <v>16</v>
      </c>
      <c r="I561" s="38" t="s">
        <v>198</v>
      </c>
      <c r="J561" s="38" t="s">
        <v>177</v>
      </c>
      <c r="K561" s="109"/>
    </row>
    <row r="562" spans="1:11" s="108" customFormat="1" ht="15" customHeight="1" x14ac:dyDescent="0.25">
      <c r="A562" s="112" t="str">
        <f t="shared" si="36"/>
        <v>13E4004</v>
      </c>
      <c r="B562" s="44" t="s">
        <v>328</v>
      </c>
      <c r="C562" s="42" t="s">
        <v>2</v>
      </c>
      <c r="D562" s="97"/>
      <c r="F562" s="108" t="str">
        <f t="shared" si="37"/>
        <v>13E4004</v>
      </c>
      <c r="G562" s="38" t="s">
        <v>660</v>
      </c>
      <c r="H562" s="38" t="s">
        <v>16</v>
      </c>
      <c r="I562" s="38" t="s">
        <v>198</v>
      </c>
      <c r="J562" s="38" t="s">
        <v>178</v>
      </c>
      <c r="K562" s="109"/>
    </row>
    <row r="563" spans="1:11" s="108" customFormat="1" ht="15" customHeight="1" x14ac:dyDescent="0.25">
      <c r="A563" s="112" t="str">
        <f t="shared" si="36"/>
        <v>13E4005</v>
      </c>
      <c r="B563" s="44" t="s">
        <v>329</v>
      </c>
      <c r="C563" s="42" t="s">
        <v>2</v>
      </c>
      <c r="D563" s="97"/>
      <c r="F563" s="108" t="str">
        <f t="shared" si="37"/>
        <v>13E4005</v>
      </c>
      <c r="G563" s="38" t="s">
        <v>660</v>
      </c>
      <c r="H563" s="38" t="s">
        <v>16</v>
      </c>
      <c r="I563" s="38" t="s">
        <v>198</v>
      </c>
      <c r="J563" s="38" t="s">
        <v>179</v>
      </c>
      <c r="K563" s="109"/>
    </row>
    <row r="564" spans="1:11" s="108" customFormat="1" ht="15" customHeight="1" x14ac:dyDescent="0.25">
      <c r="A564" s="112" t="str">
        <f t="shared" si="36"/>
        <v>13E4006</v>
      </c>
      <c r="B564" s="44" t="s">
        <v>330</v>
      </c>
      <c r="C564" s="42" t="s">
        <v>2</v>
      </c>
      <c r="D564" s="97"/>
      <c r="F564" s="108" t="str">
        <f t="shared" si="37"/>
        <v>13E4006</v>
      </c>
      <c r="G564" s="38" t="s">
        <v>660</v>
      </c>
      <c r="H564" s="38" t="s">
        <v>16</v>
      </c>
      <c r="I564" s="38" t="s">
        <v>198</v>
      </c>
      <c r="J564" s="38" t="s">
        <v>180</v>
      </c>
      <c r="K564" s="109"/>
    </row>
    <row r="565" spans="1:11" s="108" customFormat="1" ht="15" customHeight="1" x14ac:dyDescent="0.25">
      <c r="A565" s="112" t="str">
        <f t="shared" si="36"/>
        <v>13E4007</v>
      </c>
      <c r="B565" s="44" t="s">
        <v>331</v>
      </c>
      <c r="C565" s="42" t="s">
        <v>2</v>
      </c>
      <c r="D565" s="97"/>
      <c r="F565" s="108" t="str">
        <f t="shared" si="37"/>
        <v>13E4007</v>
      </c>
      <c r="G565" s="38" t="s">
        <v>660</v>
      </c>
      <c r="H565" s="38" t="s">
        <v>16</v>
      </c>
      <c r="I565" s="38" t="s">
        <v>198</v>
      </c>
      <c r="J565" s="38" t="s">
        <v>181</v>
      </c>
      <c r="K565" s="109"/>
    </row>
    <row r="566" spans="1:11" s="108" customFormat="1" ht="15" customHeight="1" x14ac:dyDescent="0.25">
      <c r="A566" s="112" t="str">
        <f t="shared" si="36"/>
        <v>13E4008</v>
      </c>
      <c r="B566" s="44" t="s">
        <v>332</v>
      </c>
      <c r="C566" s="42" t="s">
        <v>2</v>
      </c>
      <c r="D566" s="97"/>
      <c r="F566" s="108" t="str">
        <f t="shared" si="37"/>
        <v>13E4008</v>
      </c>
      <c r="G566" s="38" t="s">
        <v>660</v>
      </c>
      <c r="H566" s="38" t="s">
        <v>16</v>
      </c>
      <c r="I566" s="38" t="s">
        <v>198</v>
      </c>
      <c r="J566" s="38" t="s">
        <v>182</v>
      </c>
      <c r="K566" s="109"/>
    </row>
    <row r="567" spans="1:11" s="108" customFormat="1" ht="15" customHeight="1" x14ac:dyDescent="0.25">
      <c r="A567" s="112" t="str">
        <f t="shared" si="36"/>
        <v>13E4009</v>
      </c>
      <c r="B567" s="44" t="s">
        <v>333</v>
      </c>
      <c r="C567" s="42" t="s">
        <v>2</v>
      </c>
      <c r="D567" s="97"/>
      <c r="F567" s="108" t="str">
        <f t="shared" si="37"/>
        <v>13E4009</v>
      </c>
      <c r="G567" s="38" t="s">
        <v>660</v>
      </c>
      <c r="H567" s="38" t="s">
        <v>16</v>
      </c>
      <c r="I567" s="38" t="s">
        <v>198</v>
      </c>
      <c r="J567" s="38" t="s">
        <v>183</v>
      </c>
      <c r="K567" s="109"/>
    </row>
    <row r="568" spans="1:11" s="108" customFormat="1" ht="15" customHeight="1" x14ac:dyDescent="0.25">
      <c r="A568" s="112" t="str">
        <f t="shared" si="36"/>
        <v>13E4010</v>
      </c>
      <c r="B568" s="44" t="s">
        <v>334</v>
      </c>
      <c r="C568" s="42" t="s">
        <v>2</v>
      </c>
      <c r="D568" s="97"/>
      <c r="F568" s="108" t="str">
        <f t="shared" si="37"/>
        <v>13E4010</v>
      </c>
      <c r="G568" s="38" t="s">
        <v>660</v>
      </c>
      <c r="H568" s="38" t="s">
        <v>16</v>
      </c>
      <c r="I568" s="38" t="s">
        <v>198</v>
      </c>
      <c r="J568" s="38" t="s">
        <v>209</v>
      </c>
      <c r="K568" s="109"/>
    </row>
    <row r="569" spans="1:11" s="108" customFormat="1" ht="15" customHeight="1" x14ac:dyDescent="0.25">
      <c r="A569" s="112" t="str">
        <f t="shared" si="36"/>
        <v>13E4011</v>
      </c>
      <c r="B569" s="44" t="s">
        <v>335</v>
      </c>
      <c r="C569" s="42" t="s">
        <v>2</v>
      </c>
      <c r="D569" s="97"/>
      <c r="F569" s="108" t="str">
        <f t="shared" si="37"/>
        <v>13E4011</v>
      </c>
      <c r="G569" s="38" t="s">
        <v>660</v>
      </c>
      <c r="H569" s="38" t="s">
        <v>16</v>
      </c>
      <c r="I569" s="38" t="s">
        <v>198</v>
      </c>
      <c r="J569" s="38" t="s">
        <v>210</v>
      </c>
      <c r="K569" s="109"/>
    </row>
    <row r="570" spans="1:11" s="108" customFormat="1" ht="15" customHeight="1" x14ac:dyDescent="0.25">
      <c r="A570" s="112" t="str">
        <f t="shared" si="36"/>
        <v>13E4012</v>
      </c>
      <c r="B570" s="44" t="s">
        <v>336</v>
      </c>
      <c r="C570" s="42" t="s">
        <v>2</v>
      </c>
      <c r="D570" s="97"/>
      <c r="F570" s="108" t="str">
        <f t="shared" si="37"/>
        <v>13E4012</v>
      </c>
      <c r="G570" s="38" t="s">
        <v>660</v>
      </c>
      <c r="H570" s="38" t="s">
        <v>16</v>
      </c>
      <c r="I570" s="38" t="s">
        <v>198</v>
      </c>
      <c r="J570" s="38" t="s">
        <v>211</v>
      </c>
      <c r="K570" s="109"/>
    </row>
    <row r="571" spans="1:11" s="108" customFormat="1" ht="15" customHeight="1" x14ac:dyDescent="0.25">
      <c r="A571" s="112" t="str">
        <f t="shared" si="36"/>
        <v>13E4013</v>
      </c>
      <c r="B571" s="44" t="s">
        <v>328</v>
      </c>
      <c r="C571" s="42" t="s">
        <v>2</v>
      </c>
      <c r="D571" s="97"/>
      <c r="F571" s="108" t="str">
        <f t="shared" si="37"/>
        <v>13E4013</v>
      </c>
      <c r="G571" s="38" t="s">
        <v>660</v>
      </c>
      <c r="H571" s="38" t="s">
        <v>16</v>
      </c>
      <c r="I571" s="38" t="s">
        <v>198</v>
      </c>
      <c r="J571" s="38" t="s">
        <v>212</v>
      </c>
      <c r="K571" s="109"/>
    </row>
    <row r="572" spans="1:11" s="108" customFormat="1" ht="15" customHeight="1" x14ac:dyDescent="0.25">
      <c r="A572" s="112" t="str">
        <f t="shared" si="36"/>
        <v>13E4014</v>
      </c>
      <c r="B572" s="44" t="s">
        <v>337</v>
      </c>
      <c r="C572" s="42" t="s">
        <v>2</v>
      </c>
      <c r="D572" s="97"/>
      <c r="F572" s="108" t="str">
        <f t="shared" si="37"/>
        <v>13E4014</v>
      </c>
      <c r="G572" s="38" t="s">
        <v>660</v>
      </c>
      <c r="H572" s="38" t="s">
        <v>16</v>
      </c>
      <c r="I572" s="38" t="s">
        <v>198</v>
      </c>
      <c r="J572" s="38" t="s">
        <v>213</v>
      </c>
      <c r="K572" s="109"/>
    </row>
    <row r="573" spans="1:11" s="108" customFormat="1" ht="15" customHeight="1" x14ac:dyDescent="0.25">
      <c r="A573" s="112" t="str">
        <f t="shared" si="36"/>
        <v>13E4015</v>
      </c>
      <c r="B573" s="44" t="s">
        <v>338</v>
      </c>
      <c r="C573" s="42" t="s">
        <v>2</v>
      </c>
      <c r="D573" s="97"/>
      <c r="F573" s="108" t="str">
        <f t="shared" si="37"/>
        <v>13E4015</v>
      </c>
      <c r="G573" s="38" t="s">
        <v>660</v>
      </c>
      <c r="H573" s="38" t="s">
        <v>16</v>
      </c>
      <c r="I573" s="38" t="s">
        <v>198</v>
      </c>
      <c r="J573" s="38" t="s">
        <v>214</v>
      </c>
      <c r="K573" s="109"/>
    </row>
    <row r="574" spans="1:11" s="108" customFormat="1" ht="15" customHeight="1" x14ac:dyDescent="0.25">
      <c r="A574" s="112" t="str">
        <f t="shared" si="36"/>
        <v>13E4016</v>
      </c>
      <c r="B574" s="44" t="s">
        <v>339</v>
      </c>
      <c r="C574" s="42" t="s">
        <v>2</v>
      </c>
      <c r="D574" s="97"/>
      <c r="F574" s="108" t="str">
        <f t="shared" si="37"/>
        <v>13E4016</v>
      </c>
      <c r="G574" s="38" t="s">
        <v>660</v>
      </c>
      <c r="H574" s="38" t="s">
        <v>16</v>
      </c>
      <c r="I574" s="38" t="s">
        <v>198</v>
      </c>
      <c r="J574" s="38" t="s">
        <v>215</v>
      </c>
      <c r="K574" s="109"/>
    </row>
    <row r="575" spans="1:11" s="108" customFormat="1" ht="15" customHeight="1" x14ac:dyDescent="0.25">
      <c r="A575" s="112" t="str">
        <f t="shared" si="36"/>
        <v>13E4017</v>
      </c>
      <c r="B575" s="44" t="s">
        <v>340</v>
      </c>
      <c r="C575" s="42" t="s">
        <v>2</v>
      </c>
      <c r="D575" s="97"/>
      <c r="F575" s="108" t="str">
        <f t="shared" si="37"/>
        <v>13E4017</v>
      </c>
      <c r="G575" s="38" t="s">
        <v>660</v>
      </c>
      <c r="H575" s="38" t="s">
        <v>16</v>
      </c>
      <c r="I575" s="38" t="s">
        <v>198</v>
      </c>
      <c r="J575" s="38" t="s">
        <v>216</v>
      </c>
      <c r="K575" s="109"/>
    </row>
    <row r="576" spans="1:11" s="108" customFormat="1" ht="15" customHeight="1" x14ac:dyDescent="0.25">
      <c r="A576" s="112" t="str">
        <f t="shared" si="36"/>
        <v>13E4018</v>
      </c>
      <c r="B576" s="44" t="s">
        <v>341</v>
      </c>
      <c r="C576" s="42" t="s">
        <v>2</v>
      </c>
      <c r="D576" s="97"/>
      <c r="F576" s="108" t="str">
        <f t="shared" si="37"/>
        <v>13E4018</v>
      </c>
      <c r="G576" s="38" t="s">
        <v>660</v>
      </c>
      <c r="H576" s="38" t="s">
        <v>16</v>
      </c>
      <c r="I576" s="38" t="s">
        <v>198</v>
      </c>
      <c r="J576" s="38" t="s">
        <v>217</v>
      </c>
      <c r="K576" s="109"/>
    </row>
    <row r="577" spans="1:11" s="108" customFormat="1" ht="15" customHeight="1" thickBot="1" x14ac:dyDescent="0.3">
      <c r="A577" s="112" t="str">
        <f t="shared" si="36"/>
        <v>13E4019</v>
      </c>
      <c r="B577" s="44" t="s">
        <v>342</v>
      </c>
      <c r="C577" s="42" t="s">
        <v>2</v>
      </c>
      <c r="D577" s="97"/>
      <c r="F577" s="108" t="str">
        <f t="shared" si="37"/>
        <v>13E4019</v>
      </c>
      <c r="G577" s="38" t="s">
        <v>660</v>
      </c>
      <c r="H577" s="38" t="s">
        <v>16</v>
      </c>
      <c r="I577" s="38" t="s">
        <v>198</v>
      </c>
      <c r="J577" s="38" t="s">
        <v>218</v>
      </c>
      <c r="K577" s="109"/>
    </row>
    <row r="578" spans="1:11" ht="15" customHeight="1" x14ac:dyDescent="0.25">
      <c r="A578" s="79" t="str">
        <f t="shared" si="13"/>
        <v>13F</v>
      </c>
      <c r="B578" s="61" t="s">
        <v>223</v>
      </c>
      <c r="C578" s="65"/>
      <c r="D578" s="74"/>
      <c r="F578" s="1" t="str">
        <f t="shared" si="17"/>
        <v>13F</v>
      </c>
      <c r="G578" s="38" t="s">
        <v>660</v>
      </c>
      <c r="H578" s="38" t="s">
        <v>17</v>
      </c>
      <c r="I578" s="38"/>
      <c r="J578" s="38"/>
      <c r="K578" s="57"/>
    </row>
    <row r="579" spans="1:11" s="108" customFormat="1" ht="66" customHeight="1" x14ac:dyDescent="0.25">
      <c r="A579" s="123"/>
      <c r="B579" s="122" t="s">
        <v>236</v>
      </c>
      <c r="C579" s="124"/>
      <c r="D579" s="125"/>
      <c r="E579" s="126"/>
      <c r="F579" s="126"/>
      <c r="G579" s="38"/>
      <c r="H579" s="38"/>
      <c r="I579" s="109"/>
    </row>
    <row r="580" spans="1:11" ht="15" customHeight="1" x14ac:dyDescent="0.25">
      <c r="A580" s="82" t="str">
        <f>F580</f>
        <v>13F0001</v>
      </c>
      <c r="B580" s="43" t="s">
        <v>191</v>
      </c>
      <c r="C580" s="63" t="s">
        <v>2</v>
      </c>
      <c r="D580" s="96"/>
      <c r="F580" s="1" t="str">
        <f>+_xlfn.CONCAT(G580,H580,I580,J580)</f>
        <v>13F0001</v>
      </c>
      <c r="G580" s="38" t="s">
        <v>660</v>
      </c>
      <c r="H580" s="38" t="s">
        <v>17</v>
      </c>
      <c r="I580" s="38" t="s">
        <v>174</v>
      </c>
      <c r="J580" s="38" t="s">
        <v>175</v>
      </c>
      <c r="K580" s="57"/>
    </row>
    <row r="581" spans="1:11" ht="15" customHeight="1" x14ac:dyDescent="0.25">
      <c r="A581" s="82" t="str">
        <f t="shared" si="13"/>
        <v>13F0002</v>
      </c>
      <c r="B581" s="53" t="s">
        <v>164</v>
      </c>
      <c r="C581" s="50" t="s">
        <v>2</v>
      </c>
      <c r="D581" s="98"/>
      <c r="F581" s="1" t="str">
        <f t="shared" si="17"/>
        <v>13F0002</v>
      </c>
      <c r="G581" s="38" t="s">
        <v>660</v>
      </c>
      <c r="H581" s="38" t="s">
        <v>17</v>
      </c>
      <c r="I581" s="38" t="s">
        <v>174</v>
      </c>
      <c r="J581" s="38" t="s">
        <v>176</v>
      </c>
      <c r="K581" s="57"/>
    </row>
    <row r="582" spans="1:11" ht="15" customHeight="1" thickBot="1" x14ac:dyDescent="0.3">
      <c r="A582" s="82" t="str">
        <f t="shared" si="13"/>
        <v>13F0003</v>
      </c>
      <c r="B582" s="44" t="s">
        <v>165</v>
      </c>
      <c r="C582" s="50" t="s">
        <v>4</v>
      </c>
      <c r="D582" s="98"/>
      <c r="F582" s="1" t="str">
        <f t="shared" si="17"/>
        <v>13F0003</v>
      </c>
      <c r="G582" s="38" t="s">
        <v>660</v>
      </c>
      <c r="H582" s="38" t="s">
        <v>17</v>
      </c>
      <c r="I582" s="38" t="s">
        <v>174</v>
      </c>
      <c r="J582" s="38" t="s">
        <v>177</v>
      </c>
      <c r="K582" s="57"/>
    </row>
    <row r="583" spans="1:11" ht="15" customHeight="1" x14ac:dyDescent="0.25">
      <c r="A583" s="79" t="str">
        <f t="shared" si="13"/>
        <v>13G</v>
      </c>
      <c r="B583" s="61" t="s">
        <v>225</v>
      </c>
      <c r="C583" s="65"/>
      <c r="D583" s="74"/>
      <c r="F583" s="1" t="str">
        <f t="shared" si="17"/>
        <v>13G</v>
      </c>
      <c r="G583" s="38" t="s">
        <v>660</v>
      </c>
      <c r="H583" s="38" t="s">
        <v>224</v>
      </c>
      <c r="I583" s="38"/>
      <c r="J583" s="38"/>
      <c r="K583" s="57"/>
    </row>
    <row r="584" spans="1:11" s="108" customFormat="1" ht="62" x14ac:dyDescent="0.25">
      <c r="A584" s="103"/>
      <c r="B584" s="119" t="s">
        <v>235</v>
      </c>
      <c r="C584" s="120"/>
      <c r="D584" s="121"/>
      <c r="F584" s="38"/>
      <c r="G584" s="38"/>
      <c r="H584" s="38"/>
      <c r="I584" s="38" t="s">
        <v>174</v>
      </c>
      <c r="J584" s="109"/>
    </row>
    <row r="585" spans="1:11" ht="15" customHeight="1" x14ac:dyDescent="0.25">
      <c r="A585" s="82" t="str">
        <f t="shared" si="13"/>
        <v>13G0001</v>
      </c>
      <c r="B585" s="43" t="s">
        <v>166</v>
      </c>
      <c r="C585" s="63" t="s">
        <v>4</v>
      </c>
      <c r="D585" s="98"/>
      <c r="F585" s="1" t="str">
        <f t="shared" si="17"/>
        <v>13G0001</v>
      </c>
      <c r="G585" s="38" t="s">
        <v>660</v>
      </c>
      <c r="H585" s="38" t="s">
        <v>224</v>
      </c>
      <c r="I585" s="38" t="s">
        <v>174</v>
      </c>
      <c r="J585" s="38" t="s">
        <v>175</v>
      </c>
      <c r="K585" s="57"/>
    </row>
    <row r="586" spans="1:11" ht="15" customHeight="1" thickBot="1" x14ac:dyDescent="0.3">
      <c r="A586" s="84" t="str">
        <f t="shared" si="13"/>
        <v>13G0002</v>
      </c>
      <c r="B586" s="88" t="s">
        <v>167</v>
      </c>
      <c r="C586" s="69" t="s">
        <v>4</v>
      </c>
      <c r="D586" s="102"/>
      <c r="F586" s="1" t="str">
        <f t="shared" si="17"/>
        <v>13G0002</v>
      </c>
      <c r="G586" s="38" t="s">
        <v>660</v>
      </c>
      <c r="H586" s="38" t="s">
        <v>224</v>
      </c>
      <c r="I586" s="38" t="s">
        <v>174</v>
      </c>
      <c r="J586" s="38" t="s">
        <v>176</v>
      </c>
      <c r="K586" s="57"/>
    </row>
    <row r="587" spans="1:11" ht="15" customHeight="1" thickBot="1" x14ac:dyDescent="0.3"/>
    <row r="588" spans="1:11" ht="15" customHeight="1" x14ac:dyDescent="0.25">
      <c r="A588" s="1"/>
      <c r="B588" s="90" t="s">
        <v>188</v>
      </c>
      <c r="C588" s="202" t="s">
        <v>186</v>
      </c>
      <c r="D588" s="203"/>
    </row>
    <row r="589" spans="1:11" ht="15" customHeight="1" x14ac:dyDescent="0.25">
      <c r="A589" s="1"/>
      <c r="B589" s="91" t="s">
        <v>189</v>
      </c>
      <c r="C589" s="208" t="s">
        <v>187</v>
      </c>
      <c r="D589" s="209"/>
    </row>
    <row r="590" spans="1:11" ht="15" customHeight="1" x14ac:dyDescent="0.25">
      <c r="A590" s="1"/>
      <c r="B590" s="200" t="s">
        <v>190</v>
      </c>
      <c r="C590" s="204"/>
      <c r="D590" s="205"/>
    </row>
    <row r="591" spans="1:11" ht="15" customHeight="1" x14ac:dyDescent="0.25">
      <c r="B591" s="200"/>
      <c r="C591" s="204"/>
      <c r="D591" s="205"/>
    </row>
    <row r="592" spans="1:11" ht="15" customHeight="1" x14ac:dyDescent="0.25">
      <c r="B592" s="200"/>
      <c r="C592" s="204"/>
      <c r="D592" s="205"/>
    </row>
    <row r="593" spans="2:4" ht="15" customHeight="1" thickBot="1" x14ac:dyDescent="0.3">
      <c r="B593" s="201"/>
      <c r="C593" s="206"/>
      <c r="D593" s="207"/>
    </row>
  </sheetData>
  <protectedRanges>
    <protectedRange sqref="E42:E44 IK42:IN44 IC42:IC44 HU42:HU44 HM42:HM44 HE42:HE44 GW42:GW44 GO42:GO44 GG42:GG44 FY42:FY44 FQ42:FQ44 FI42:FI44 FA42:FA44 ES42:ES44 EK42:EK44 EC42:EC44 DU42:DU44 DM42:DM44 DE42:DE44 CW42:CW44 CO42:CO44 CG42:CG44 BY42:BY44 BQ42:BQ44 BI42:BI44 BA42:BA44 AS42:AS44 AK42:AK44 AC42:AC44 U42:U44 M42:M44" name="Plage1"/>
  </protectedRanges>
  <mergeCells count="8">
    <mergeCell ref="B590:B593"/>
    <mergeCell ref="C588:D588"/>
    <mergeCell ref="C590:D593"/>
    <mergeCell ref="C589:D589"/>
    <mergeCell ref="A1:D1"/>
    <mergeCell ref="A2:D2"/>
    <mergeCell ref="A3:D3"/>
    <mergeCell ref="A4:D4"/>
  </mergeCells>
  <phoneticPr fontId="0" type="noConversion"/>
  <printOptions horizontalCentered="1"/>
  <pageMargins left="0.25" right="0.25" top="0.75" bottom="0.75" header="0.3" footer="0.3"/>
  <pageSetup paperSize="9" scale="88" firstPageNumber="2" fitToHeight="0" orientation="portrait" r:id="rId1"/>
  <headerFooter scaleWithDoc="0" alignWithMargins="0">
    <oddHeader>&amp;L&amp;G</oddHeader>
    <oddFooter xml:space="preserve">&amp;R&amp;9Page &amp;P de &amp;N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49CA49-33D3-4AA8-8A87-AA4870575A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756839-EB4A-4F2D-AF42-23B36F4656AA}">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customXml/itemProps3.xml><?xml version="1.0" encoding="utf-8"?>
<ds:datastoreItem xmlns:ds="http://schemas.openxmlformats.org/officeDocument/2006/customXml" ds:itemID="{0BDE5F92-979E-4D55-A35A-011476D3B0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13</vt:lpstr>
      <vt:lpstr>'BPU LOT 13'!Impression_des_titres</vt:lpstr>
      <vt:lpstr>PGARDE!Impression_des_titres</vt:lpstr>
      <vt:lpstr>'BPU LOT 13'!Zone_d_impression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